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7980" tabRatio="500"/>
  </bookViews>
  <sheets>
    <sheet name="Лист1" sheetId="1" r:id="rId1"/>
  </sheets>
  <definedNames>
    <definedName name="_xlnm.Print_Titles" localSheetId="0">Лист1!$5:$8</definedName>
    <definedName name="_xlnm.Print_Area" localSheetId="0">Лист1!$A$1:$R$143</definedName>
  </definedNames>
  <calcPr calcId="162913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53" i="1" l="1"/>
  <c r="L15" i="1" l="1"/>
  <c r="M11" i="1" l="1"/>
  <c r="L10" i="1"/>
  <c r="J46" i="1" l="1"/>
  <c r="K46" i="1"/>
  <c r="L46" i="1"/>
  <c r="M46" i="1"/>
  <c r="N46" i="1"/>
  <c r="Q23" i="1"/>
  <c r="P23" i="1" l="1"/>
  <c r="Q135" i="1" l="1"/>
  <c r="P135" i="1"/>
  <c r="Q134" i="1"/>
  <c r="P134" i="1"/>
  <c r="Q133" i="1"/>
  <c r="P133" i="1"/>
  <c r="Q132" i="1"/>
  <c r="P132" i="1"/>
  <c r="O131" i="1"/>
  <c r="N131" i="1"/>
  <c r="M131" i="1"/>
  <c r="L131" i="1"/>
  <c r="K131" i="1"/>
  <c r="J131" i="1"/>
  <c r="I131" i="1"/>
  <c r="H131" i="1"/>
  <c r="Q126" i="1"/>
  <c r="P126" i="1"/>
  <c r="Q125" i="1"/>
  <c r="P125" i="1"/>
  <c r="Q124" i="1"/>
  <c r="P124" i="1"/>
  <c r="Q123" i="1"/>
  <c r="Q122" i="1" s="1"/>
  <c r="P123" i="1"/>
  <c r="O122" i="1"/>
  <c r="N122" i="1"/>
  <c r="M122" i="1"/>
  <c r="L122" i="1"/>
  <c r="K122" i="1"/>
  <c r="J122" i="1"/>
  <c r="I122" i="1"/>
  <c r="H122" i="1"/>
  <c r="Q118" i="1"/>
  <c r="P118" i="1"/>
  <c r="Q117" i="1"/>
  <c r="P117" i="1"/>
  <c r="Q116" i="1"/>
  <c r="P116" i="1"/>
  <c r="Q115" i="1"/>
  <c r="P115" i="1"/>
  <c r="O114" i="1"/>
  <c r="N114" i="1"/>
  <c r="M114" i="1"/>
  <c r="L114" i="1"/>
  <c r="K114" i="1"/>
  <c r="J114" i="1"/>
  <c r="I114" i="1"/>
  <c r="H114" i="1"/>
  <c r="Q112" i="1"/>
  <c r="P112" i="1"/>
  <c r="Q109" i="1"/>
  <c r="P109" i="1"/>
  <c r="Q108" i="1"/>
  <c r="P108" i="1"/>
  <c r="O107" i="1"/>
  <c r="N107" i="1"/>
  <c r="M107" i="1"/>
  <c r="L107" i="1"/>
  <c r="K107" i="1"/>
  <c r="J107" i="1"/>
  <c r="I107" i="1"/>
  <c r="H107" i="1"/>
  <c r="Q103" i="1"/>
  <c r="P103" i="1"/>
  <c r="Q102" i="1"/>
  <c r="P102" i="1"/>
  <c r="Q101" i="1"/>
  <c r="P101" i="1"/>
  <c r="O100" i="1"/>
  <c r="N100" i="1"/>
  <c r="M100" i="1"/>
  <c r="L100" i="1"/>
  <c r="K100" i="1"/>
  <c r="J100" i="1"/>
  <c r="I100" i="1"/>
  <c r="H100" i="1"/>
  <c r="Q96" i="1"/>
  <c r="P96" i="1"/>
  <c r="Q95" i="1"/>
  <c r="P95" i="1"/>
  <c r="O94" i="1"/>
  <c r="N94" i="1"/>
  <c r="M94" i="1"/>
  <c r="L94" i="1"/>
  <c r="K94" i="1"/>
  <c r="J94" i="1"/>
  <c r="I94" i="1"/>
  <c r="H94" i="1"/>
  <c r="Q93" i="1"/>
  <c r="P93" i="1"/>
  <c r="Q92" i="1"/>
  <c r="P92" i="1"/>
  <c r="Q91" i="1"/>
  <c r="P91" i="1"/>
  <c r="Q90" i="1"/>
  <c r="P90" i="1"/>
  <c r="Q89" i="1"/>
  <c r="P89" i="1"/>
  <c r="Q88" i="1"/>
  <c r="P88" i="1"/>
  <c r="Q87" i="1"/>
  <c r="P87" i="1"/>
  <c r="Q86" i="1"/>
  <c r="P86" i="1"/>
  <c r="O85" i="1"/>
  <c r="N85" i="1"/>
  <c r="M85" i="1"/>
  <c r="L85" i="1"/>
  <c r="K85" i="1"/>
  <c r="J85" i="1"/>
  <c r="I85" i="1"/>
  <c r="H85" i="1"/>
  <c r="Q84" i="1"/>
  <c r="P84" i="1"/>
  <c r="Q83" i="1"/>
  <c r="P83" i="1"/>
  <c r="Q82" i="1"/>
  <c r="P82" i="1"/>
  <c r="Q81" i="1"/>
  <c r="P81" i="1"/>
  <c r="O80" i="1"/>
  <c r="N80" i="1"/>
  <c r="M80" i="1"/>
  <c r="L80" i="1"/>
  <c r="K80" i="1"/>
  <c r="J80" i="1"/>
  <c r="I80" i="1"/>
  <c r="H80" i="1"/>
  <c r="Q79" i="1"/>
  <c r="P79" i="1"/>
  <c r="Q78" i="1"/>
  <c r="P78" i="1"/>
  <c r="Q77" i="1"/>
  <c r="P77" i="1"/>
  <c r="Q76" i="1"/>
  <c r="P76" i="1"/>
  <c r="Q75" i="1"/>
  <c r="P75" i="1"/>
  <c r="O74" i="1"/>
  <c r="N74" i="1"/>
  <c r="M74" i="1"/>
  <c r="L74" i="1"/>
  <c r="K74" i="1"/>
  <c r="J74" i="1"/>
  <c r="I74" i="1"/>
  <c r="H74" i="1"/>
  <c r="Q69" i="1"/>
  <c r="P69" i="1"/>
  <c r="Q68" i="1"/>
  <c r="P68" i="1"/>
  <c r="Q67" i="1"/>
  <c r="P67" i="1"/>
  <c r="Q66" i="1"/>
  <c r="P66" i="1"/>
  <c r="O65" i="1"/>
  <c r="N65" i="1"/>
  <c r="M65" i="1"/>
  <c r="L65" i="1"/>
  <c r="K65" i="1"/>
  <c r="J65" i="1"/>
  <c r="I65" i="1"/>
  <c r="H65" i="1"/>
  <c r="Q61" i="1"/>
  <c r="P61" i="1"/>
  <c r="Q60" i="1"/>
  <c r="P60" i="1"/>
  <c r="Q59" i="1"/>
  <c r="Q57" i="1" s="1"/>
  <c r="P59" i="1"/>
  <c r="Q58" i="1"/>
  <c r="P58" i="1"/>
  <c r="O57" i="1"/>
  <c r="N57" i="1"/>
  <c r="M57" i="1"/>
  <c r="L57" i="1"/>
  <c r="K57" i="1"/>
  <c r="J57" i="1"/>
  <c r="I57" i="1"/>
  <c r="H57" i="1"/>
  <c r="O56" i="1"/>
  <c r="N56" i="1"/>
  <c r="M56" i="1"/>
  <c r="L56" i="1"/>
  <c r="K56" i="1"/>
  <c r="J56" i="1"/>
  <c r="I56" i="1"/>
  <c r="H56" i="1"/>
  <c r="O55" i="1"/>
  <c r="N55" i="1"/>
  <c r="M55" i="1"/>
  <c r="L55" i="1"/>
  <c r="K55" i="1"/>
  <c r="J55" i="1"/>
  <c r="I55" i="1"/>
  <c r="H55" i="1"/>
  <c r="O54" i="1"/>
  <c r="N54" i="1"/>
  <c r="M54" i="1"/>
  <c r="L54" i="1"/>
  <c r="K54" i="1"/>
  <c r="J54" i="1"/>
  <c r="I54" i="1"/>
  <c r="H54" i="1"/>
  <c r="M53" i="1"/>
  <c r="K53" i="1"/>
  <c r="J53" i="1"/>
  <c r="I53" i="1"/>
  <c r="H53" i="1"/>
  <c r="P53" i="1" s="1"/>
  <c r="Q47" i="1"/>
  <c r="P47" i="1"/>
  <c r="I46" i="1"/>
  <c r="Q46" i="1" s="1"/>
  <c r="H46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1" i="1"/>
  <c r="P21" i="1"/>
  <c r="Q19" i="1"/>
  <c r="P19" i="1"/>
  <c r="Q17" i="1"/>
  <c r="P17" i="1"/>
  <c r="Q16" i="1"/>
  <c r="P16" i="1"/>
  <c r="O15" i="1"/>
  <c r="N15" i="1"/>
  <c r="M15" i="1"/>
  <c r="K15" i="1"/>
  <c r="J15" i="1"/>
  <c r="I15" i="1"/>
  <c r="H15" i="1"/>
  <c r="O14" i="1"/>
  <c r="N14" i="1"/>
  <c r="M14" i="1"/>
  <c r="L14" i="1"/>
  <c r="K14" i="1"/>
  <c r="J14" i="1"/>
  <c r="I14" i="1"/>
  <c r="H14" i="1"/>
  <c r="O13" i="1"/>
  <c r="N13" i="1"/>
  <c r="M13" i="1"/>
  <c r="L13" i="1"/>
  <c r="K13" i="1"/>
  <c r="J13" i="1"/>
  <c r="I13" i="1"/>
  <c r="H13" i="1"/>
  <c r="O12" i="1"/>
  <c r="N12" i="1"/>
  <c r="M12" i="1"/>
  <c r="L12" i="1"/>
  <c r="K12" i="1"/>
  <c r="J12" i="1"/>
  <c r="I12" i="1"/>
  <c r="H12" i="1"/>
  <c r="O11" i="1"/>
  <c r="N11" i="1"/>
  <c r="L11" i="1"/>
  <c r="K11" i="1"/>
  <c r="J11" i="1"/>
  <c r="I11" i="1"/>
  <c r="H11" i="1"/>
  <c r="O10" i="1"/>
  <c r="N10" i="1"/>
  <c r="M10" i="1"/>
  <c r="K10" i="1"/>
  <c r="J10" i="1"/>
  <c r="I10" i="1"/>
  <c r="H10" i="1"/>
  <c r="Q107" i="1" l="1"/>
  <c r="L52" i="1"/>
  <c r="L9" i="1" s="1"/>
  <c r="M52" i="1"/>
  <c r="M9" i="1" s="1"/>
  <c r="P122" i="1"/>
  <c r="P100" i="1"/>
  <c r="P54" i="1"/>
  <c r="P12" i="1"/>
  <c r="P46" i="1"/>
  <c r="P65" i="1"/>
  <c r="Q55" i="1"/>
  <c r="Q13" i="1"/>
  <c r="Q14" i="1"/>
  <c r="P107" i="1"/>
  <c r="Q100" i="1"/>
  <c r="P131" i="1"/>
  <c r="H52" i="1"/>
  <c r="H9" i="1" s="1"/>
  <c r="Q54" i="1"/>
  <c r="P56" i="1"/>
  <c r="P11" i="1"/>
  <c r="Q56" i="1"/>
  <c r="Q65" i="1"/>
  <c r="P85" i="1"/>
  <c r="P94" i="1"/>
  <c r="N52" i="1"/>
  <c r="N9" i="1" s="1"/>
  <c r="Q85" i="1"/>
  <c r="Q94" i="1"/>
  <c r="O52" i="1"/>
  <c r="O9" i="1" s="1"/>
  <c r="P74" i="1"/>
  <c r="P80" i="1"/>
  <c r="Q131" i="1"/>
  <c r="P13" i="1"/>
  <c r="P14" i="1"/>
  <c r="J52" i="1"/>
  <c r="J9" i="1" s="1"/>
  <c r="P57" i="1"/>
  <c r="Q74" i="1"/>
  <c r="Q80" i="1"/>
  <c r="P114" i="1"/>
  <c r="Q12" i="1"/>
  <c r="I52" i="1"/>
  <c r="I9" i="1" s="1"/>
  <c r="P55" i="1"/>
  <c r="Q114" i="1"/>
  <c r="Q53" i="1"/>
  <c r="P10" i="1"/>
  <c r="P15" i="1"/>
  <c r="Q15" i="1"/>
  <c r="Q10" i="1"/>
  <c r="Q11" i="1"/>
  <c r="K52" i="1"/>
  <c r="K9" i="1" s="1"/>
  <c r="Q52" i="1" l="1"/>
  <c r="Q9" i="1" s="1"/>
  <c r="P52" i="1"/>
  <c r="P9" i="1" s="1"/>
</calcChain>
</file>

<file path=xl/sharedStrings.xml><?xml version="1.0" encoding="utf-8"?>
<sst xmlns="http://schemas.openxmlformats.org/spreadsheetml/2006/main" count="966" uniqueCount="175">
  <si>
    <t xml:space="preserve">ОТЧЕТ </t>
  </si>
  <si>
    <t xml:space="preserve">Номер основного мероприятия, контрольного события, мероприятия 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</si>
  <si>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</si>
  <si>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</si>
  <si>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</si>
  <si>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</si>
  <si>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 рублей</t>
  </si>
  <si>
    <t>Причины несоблюдения планового срока реализации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</si>
  <si>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</si>
  <si>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</si>
  <si>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</si>
  <si>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</si>
  <si>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</si>
  <si>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</si>
  <si>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</si>
  <si>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Муниципальная программа                              "Обеспечение безопасности населения"</t>
  </si>
  <si>
    <t>х</t>
  </si>
  <si>
    <t xml:space="preserve">Отдел по делам казачества и военным вопросам </t>
  </si>
  <si>
    <t>в том числе по главным распорядителям:</t>
  </si>
  <si>
    <t>09.01.20243</t>
  </si>
  <si>
    <t>1.1</t>
  </si>
  <si>
    <t>0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</si>
  <si>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</si>
  <si>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</si>
  <si>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</si>
  <si>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</si>
  <si>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</si>
  <si>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</si>
  <si>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</si>
  <si>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</si>
  <si>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</si>
  <si>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</si>
  <si>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</si>
  <si>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</si>
  <si>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</si>
  <si>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</si>
  <si>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</si>
  <si>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</si>
  <si>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</si>
  <si>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Х</t>
  </si>
  <si>
    <t>2</t>
  </si>
  <si>
    <t>2.1</t>
  </si>
  <si>
    <t xml:space="preserve">Подпрограмма № 5 "Обеспечение пожарной безопасности" </t>
  </si>
  <si>
    <t>5.1</t>
  </si>
  <si>
    <t>всего</t>
  </si>
  <si>
    <t>25.12 2024</t>
  </si>
  <si>
    <t xml:space="preserve">25.12 2024 </t>
  </si>
  <si>
    <t>5.2</t>
  </si>
  <si>
    <t>5.3</t>
  </si>
  <si>
    <t>Контрольное событие 5.1Проведены лабораторные испытания электротехнического оборудования (контуров заземления) учреждений культуры и дополнительного образования</t>
  </si>
  <si>
    <t>5.4</t>
  </si>
  <si>
    <t>5.5</t>
  </si>
  <si>
    <t>5.6</t>
  </si>
  <si>
    <t>5.7</t>
  </si>
  <si>
    <t>всего:</t>
  </si>
  <si>
    <t>Контрольное событие 5.15  Проведены эксплуатационные испытания пожарных лестниц</t>
  </si>
  <si>
    <t>5.8</t>
  </si>
  <si>
    <t>5.9</t>
  </si>
  <si>
    <t xml:space="preserve">Начальник отдела по делам казачества и военным вопросам                                                      </t>
  </si>
  <si>
    <t>А.В. Шитиков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</si>
  <si>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</si>
  <si>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rFont val="Times New Roman"/>
        <family val="1"/>
        <charset val="204"/>
      </rPr>
      <t>3</t>
    </r>
  </si>
  <si>
    <r>
      <t>Подпрограмма   №1</t>
    </r>
    <r>
      <rPr>
        <b/>
        <sz val="14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</t>
    </r>
  </si>
  <si>
    <r>
      <t>Михайловская Н.Ю</t>
    </r>
    <r>
      <rPr>
        <sz val="10"/>
        <rFont val="Times New Roman"/>
        <family val="1"/>
        <charset val="204"/>
      </rPr>
      <t xml:space="preserve">.                         начальник  отдела культуры   </t>
    </r>
  </si>
  <si>
    <r>
      <t xml:space="preserve">Царенко О.Б.                </t>
    </r>
    <r>
      <rPr>
        <sz val="10"/>
        <rFont val="Times New Roman"/>
        <family val="1"/>
        <charset val="204"/>
      </rPr>
      <t xml:space="preserve">начальник отдела физкультуры и спорта </t>
    </r>
  </si>
  <si>
    <r>
      <t xml:space="preserve">Прилуков  Р.В.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</si>
  <si>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 xml:space="preserve">Мероприятие № 2.1  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</si>
  <si>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r>
      <t>Мероприятие № 2.2</t>
    </r>
    <r>
      <rPr>
        <sz val="12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</si>
  <si>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>Мероприятие № 2.3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образовательных учреждений саовременными системами тревожной и охранной сигнализации и системами видеонаблюдения</t>
    </r>
  </si>
  <si>
    <r>
      <t xml:space="preserve">Мероприятие № 2.4 </t>
    </r>
    <r>
      <rPr>
        <sz val="12"/>
        <rFont val="Times New Roman"/>
        <family val="1"/>
        <charset val="204"/>
      </rPr>
      <t>Техническое обслуживание (ремонт) кнопок тревожной сигнализации, охрана объктов с помощью кнопок тревожной сигнализации и охранной сигнализации</t>
    </r>
  </si>
  <si>
    <r>
      <t xml:space="preserve">Мероприятие № 2.5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</si>
  <si>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>Мероприятие № 3.1</t>
    </r>
    <r>
      <rPr>
        <sz val="12"/>
        <rFont val="Times New Roman"/>
        <family val="1"/>
        <charset val="204"/>
      </rPr>
      <t xml:space="preserve">  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</si>
  <si>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>Михайловская Н.Ю</t>
    </r>
    <r>
      <rPr>
        <sz val="11"/>
        <rFont val="Times New Roman"/>
        <family val="1"/>
        <charset val="204"/>
      </rPr>
      <t>. нач. отдела культуры</t>
    </r>
  </si>
  <si>
    <r>
      <t>Мероприятие № 3.2</t>
    </r>
    <r>
      <rPr>
        <sz val="12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</si>
  <si>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Мероприятие № 3.3</t>
    </r>
    <r>
      <rPr>
        <sz val="12"/>
        <rFont val="Times New Roman"/>
        <family val="1"/>
        <charset val="204"/>
      </rPr>
      <t xml:space="preserve">  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</t>
    </r>
  </si>
  <si>
    <r>
      <t>Мероприятие № 3.4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объектов с помощью кнопок тревожной сигнализации</t>
    </r>
  </si>
  <si>
    <r>
      <t>Мероприятие № 3.5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</si>
  <si>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>Мероприятие № 3.6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Установка (монтаж) приборов системы  тревожной  и охранной сигнализации с выводом  на пульт централизованной охраны отдела вневедомственной  охраны, оснащение системой контроля управления доступом, системой оповещения и управления эвакуацией</t>
    </r>
  </si>
  <si>
    <r>
      <t>Мероприятие № 4.1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Установка (демонтаж,монтаж), модернизация, дооборудование, ремонт, замена (в том числе элементов) и обслуживание систем видеонаблюдения, приобретение  оборудования ( в том числе элементов) для систем видеонаблюдения</t>
    </r>
  </si>
  <si>
    <r>
      <t>Мероприятие № 4.2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тревоной сигнализации, установка (монтаж) кнопок тревожной сигнализации</t>
    </r>
  </si>
  <si>
    <r>
      <t>Мероприятие № 4.3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установка( оснащение, дооборудование) стационарных металлодетекторов и оборудования контрольно-пропускных пунктов, техническое обслуживание оборудования контрольно-пропускных пунктов, приобретение шкафов для хранения предметов, запрещенных для проноса, иные мероприятия в целях обеспечения инженерно-техниченской защищенности в учреждениях</t>
    </r>
  </si>
  <si>
    <r>
      <t>Мероприятие № 4.4</t>
    </r>
    <r>
      <rPr>
        <b/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системы), техническое обслуживание систем оповнещения и управления эвакуацией</t>
    </r>
  </si>
  <si>
    <r>
      <t>Контрольное событие 1.5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Образовательные учреждения обеспечены саовременными системами тревожной и охранной сигнализации и системами видеонаблюдения 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</si>
  <si>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начальник упр. образования               </t>
    </r>
  </si>
  <si>
    <r>
      <t>Контрольное событие 1.6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Установлены приборы системы  тревожной  и охранной сигнализации с выводом  на пульт централизованной охраны отдела вневедомственной  охраны  </t>
    </r>
  </si>
  <si>
    <r>
      <t>Контрольное событие 1.7</t>
    </r>
    <r>
      <rPr>
        <i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риобретено  оборудование для систем видеонаблюдения</t>
    </r>
  </si>
  <si>
    <r>
      <t>Контрольное событие 1.8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Приобретены и установлены стационарные  металлодетекторы и оборудование контрольно пропускных пунктов, приобретен шкафов для хранения предметов, запрещенных для проноса</t>
    </r>
  </si>
  <si>
    <r>
      <t>Подпрограмма</t>
    </r>
    <r>
      <rPr>
        <b/>
        <sz val="14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</si>
  <si>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t>Мероприятие № 1</t>
    </r>
    <r>
      <rPr>
        <sz val="12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</si>
  <si>
    <r>
      <t>Контрольное событие 2.1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Проведение  Кавказским РКО сбора исторического полка на территории Кавказского района</t>
    </r>
  </si>
  <si>
    <r>
      <t xml:space="preserve">Контрольное событие 2.2 </t>
    </r>
    <r>
      <rPr>
        <b/>
        <u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 в торжественных мероприятиях на Тамани</t>
    </r>
  </si>
  <si>
    <r>
      <t xml:space="preserve">Контрольное событие 2.3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Дне поминовения геромчески павших казаков род командованием сотника А.Л.Гречишкина</t>
    </r>
  </si>
  <si>
    <r>
      <t xml:space="preserve">Контрольное событие 2.4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торжественных мероприятиях, посвященных ДНЮ образования Кубанского Казачьего войска</t>
    </r>
  </si>
  <si>
    <r>
      <t xml:space="preserve">Прилуков  Р.В. </t>
    </r>
    <r>
      <rPr>
        <b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</si>
  <si>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>Демченко С.Г</t>
    </r>
    <r>
      <rPr>
        <sz val="12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</si>
  <si>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>Михайловская Н.Ю.</t>
    </r>
    <r>
      <rPr>
        <sz val="10"/>
        <rFont val="Times New Roman"/>
        <family val="1"/>
        <charset val="204"/>
      </rPr>
      <t>нач. отдела культуры</t>
    </r>
  </si>
  <si>
    <r>
      <t xml:space="preserve">Мероприятие №1  </t>
    </r>
    <r>
      <rPr>
        <sz val="12"/>
        <rFont val="Times New Roman"/>
        <family val="1"/>
        <charset val="204"/>
      </rPr>
      <t>Обучение сотрудников по программе пожарно-технического минимума, противопожарные инструктажи о мерах пожарной безопасности</t>
    </r>
  </si>
  <si>
    <r>
      <t>Бушман Е.С</t>
    </r>
    <r>
      <rPr>
        <sz val="10"/>
        <rFont val="Times New Roman"/>
        <family val="1"/>
        <charset val="204"/>
      </rPr>
      <t>. директор МКУ "ПЭС"</t>
    </r>
  </si>
  <si>
    <r>
      <t>Демченко С.Г</t>
    </r>
    <r>
      <rPr>
        <sz val="10"/>
        <rFont val="Times New Roman"/>
        <family val="1"/>
        <charset val="204"/>
      </rPr>
      <t>.                нач. упр образования</t>
    </r>
  </si>
  <si>
    <r>
      <t>Контрольное событие 5.1.1.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обучение сотрудников администрации по программе пожарно-технического минимума, противопожарные инструктажи о мерах пожарной безопасности</t>
    </r>
  </si>
  <si>
    <r>
      <t>Контрольное событие 5.1.2</t>
    </r>
    <r>
      <rPr>
        <u/>
        <sz val="10"/>
        <rFont val="Times New Roman"/>
        <family val="1"/>
        <charset val="204"/>
      </rPr>
      <t xml:space="preserve">. </t>
    </r>
    <r>
      <rPr>
        <sz val="10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</si>
  <si>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t xml:space="preserve">Контрольное событие 5.2. </t>
    </r>
    <r>
      <rPr>
        <sz val="12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</si>
  <si>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t xml:space="preserve">Мероприятие №2  </t>
    </r>
    <r>
      <rPr>
        <sz val="12"/>
        <rFont val="Times New Roman"/>
        <family val="1"/>
        <charset val="204"/>
      </rPr>
      <t>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</t>
    </r>
  </si>
  <si>
    <r>
      <t>Контрольное событие 5.2.1</t>
    </r>
    <r>
      <rPr>
        <u/>
        <sz val="10"/>
        <rFont val="Times New Roman"/>
        <family val="1"/>
        <charset val="204"/>
      </rPr>
      <t xml:space="preserve">.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образования</t>
    </r>
  </si>
  <si>
    <r>
      <t xml:space="preserve">Контрольное событие 5.2.2 </t>
    </r>
    <r>
      <rPr>
        <sz val="10"/>
        <rFont val="Times New Roman"/>
        <family val="1"/>
        <charset val="204"/>
      </rPr>
      <t>ОрганизованоТО системы пожарной сигнализации, кнопки тревожной сигнализации (тревожной кнопки), ситемы видеонаблюдения в учреждениях культуры</t>
    </r>
  </si>
  <si>
    <r>
      <t>Контрольное событие 5.2.3</t>
    </r>
    <r>
      <rPr>
        <u/>
        <sz val="12"/>
        <rFont val="Times New Roman"/>
        <family val="1"/>
        <charset val="204"/>
      </rPr>
      <t>.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физической культуры и спорта</t>
    </r>
  </si>
  <si>
    <r>
      <t>Контрольное событие 5.2.4.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администрации</t>
    </r>
  </si>
  <si>
    <r>
      <t xml:space="preserve">Мероприятие №3  </t>
    </r>
    <r>
      <rPr>
        <sz val="12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</t>
    </r>
  </si>
  <si>
    <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</si>
  <si>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r>
      <t xml:space="preserve">Мероприятие №4  </t>
    </r>
    <r>
      <rPr>
        <sz val="12"/>
        <rFont val="Times New Roman"/>
        <family val="1"/>
        <charset val="204"/>
      </rPr>
      <t>Проведение огнезащитной обработки(пропитки)деревянных конструкций, лабораторных испытаний контроля качества обработки</t>
    </r>
  </si>
  <si>
    <r>
      <t>Мероприятие № 5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</t>
    </r>
  </si>
  <si>
    <r>
      <t>Филатов А.В.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</si>
  <si>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Ножкин А.С</t>
    </r>
    <r>
      <rPr>
        <sz val="10"/>
        <rFont val="Times New Roman"/>
        <family val="1"/>
        <charset val="204"/>
      </rPr>
      <t>. директор МКУ "ПЭС"</t>
    </r>
  </si>
  <si>
    <r>
      <t>Мкртчян Г.Н.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</si>
  <si>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 7 </t>
    </r>
    <r>
      <rPr>
        <sz val="12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</si>
  <si>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>Демченко С.Г.</t>
    </r>
    <r>
      <rPr>
        <sz val="10"/>
        <rFont val="Times New Roman"/>
        <family val="1"/>
        <charset val="204"/>
      </rPr>
      <t>нач. упр образования</t>
    </r>
  </si>
  <si>
    <r>
      <t>Мероприятие № 7</t>
    </r>
    <r>
      <rPr>
        <sz val="12"/>
        <rFont val="Times New Roman"/>
        <family val="1"/>
        <charset val="204"/>
      </rPr>
      <t xml:space="preserve"> Изготовление противопожарных преград, межэтажные двери, противопожарные двери, люки), устройство противопожарных лестниц</t>
    </r>
  </si>
  <si>
    <r>
      <t xml:space="preserve">Контрольное событие 5.3.1. 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 )в учреждениях культуры</t>
    </r>
  </si>
  <si>
    <r>
      <t>Контрольное событие 5.3.2.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образования</t>
    </r>
  </si>
  <si>
    <r>
      <t>Контрольное событие 5.3.3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спорта</t>
    </r>
  </si>
  <si>
    <r>
      <t>Контрольное событие 5.4.1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в учреждениях культуры</t>
    </r>
  </si>
  <si>
    <r>
      <t>Контрольное событие 5.4.2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в учреждениях спорта</t>
    </r>
  </si>
  <si>
    <r>
      <t>Мероприятие № 5</t>
    </r>
    <r>
      <rPr>
        <sz val="12"/>
        <rFont val="Times New Roman"/>
        <family val="1"/>
        <charset val="204"/>
      </rPr>
      <t xml:space="preserve">  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</si>
  <si>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r>
      <t>К</t>
    </r>
    <r>
      <rPr>
        <b/>
        <u/>
        <sz val="12"/>
        <rFont val="Times New Roman"/>
        <family val="1"/>
        <charset val="204"/>
      </rPr>
      <t>онтрольное событие 5.5.1</t>
    </r>
    <r>
      <rPr>
        <b/>
        <u/>
        <sz val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Проведены </t>
    </r>
    <r>
      <rPr>
        <b/>
        <u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емонт существующих систем АПС с выводом сигнала о срабатывании АПС на пульт пожарной части,</t>
    </r>
  </si>
  <si>
    <r>
      <t xml:space="preserve">Контрольное событие 5.12.1  </t>
    </r>
    <r>
      <rPr>
        <sz val="10"/>
        <rFont val="Times New Roman"/>
        <family val="1"/>
        <charset val="204"/>
      </rPr>
      <t>Ремонт существующих систем АПС с выводом сигнала о срабатывании АПС на пульт пожарной части,</t>
    </r>
  </si>
  <si>
    <r>
      <t>Мероприятие № 6</t>
    </r>
    <r>
      <rPr>
        <sz val="12"/>
        <rFont val="Times New Roman"/>
        <family val="1"/>
        <charset val="204"/>
      </rPr>
      <t xml:space="preserve">  Изготовление пожарной декларации на здание, оказание услуг по расчету и оценке пожарных рисков </t>
    </r>
  </si>
  <si>
    <r>
      <t xml:space="preserve">Контрольное событие 5.6.1 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Проведено изготовление пожарной декларации на здание, оказание услуг по расчету и оценке пожарных рисков</t>
    </r>
  </si>
  <si>
    <r>
      <t xml:space="preserve">Мероприятие № 7 </t>
    </r>
    <r>
      <rPr>
        <sz val="12"/>
        <rFont val="Times New Roman"/>
        <family val="1"/>
        <charset val="204"/>
      </rPr>
      <t xml:space="preserve">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 </t>
    </r>
  </si>
  <si>
    <r>
      <t>Контрольное событие 5.7.1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Проведены эксплуатационные испытания пожарных лестниц в учрежденияъх спорта</t>
    </r>
  </si>
  <si>
    <r>
      <t xml:space="preserve">Ножкин А.С.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</si>
  <si>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>Контрольное событие 5.7.2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Проведены эксплуатационные испытания пожарных лестниц в учреждениях образования</t>
    </r>
  </si>
  <si>
    <r>
      <t xml:space="preserve">Мероприятие № 8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</t>
    </r>
  </si>
  <si>
    <r>
      <t>Контрольное событие  5.8.1.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культуры</t>
    </r>
  </si>
  <si>
    <r>
      <t>Контрольное событие  5.8.2.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спорта</t>
    </r>
  </si>
  <si>
    <r>
      <t>Контрольное событие  5.8.3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администрации МО Кавказский район</t>
    </r>
  </si>
  <si>
    <r>
      <t>Контрольное событие  5.8.4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образования</t>
    </r>
  </si>
  <si>
    <r>
      <t xml:space="preserve">Мероприятие№ 9. </t>
    </r>
    <r>
      <rPr>
        <sz val="12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испытание на водоотдачу пожарных кранов, перекатка пожарных рукавов</t>
    </r>
  </si>
  <si>
    <r>
      <t xml:space="preserve">Ачкалас  Р.Ю.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</si>
  <si>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>Контрольное событие  5.9.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Проведено техническое обслуживание установок системы внутреннего противопожарного водопровода и насосной станции в учреждениях администрации МО Кавказский район</t>
    </r>
  </si>
  <si>
    <r>
      <t>Контрольное событие  5.9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техническое обслуживание установок системы внутреннего противопожарного водопровода и насосной станции в учреждениях культуры</t>
    </r>
  </si>
  <si>
    <r>
      <t>Контрольное событие  5.9.1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образования</t>
    </r>
  </si>
  <si>
    <r>
      <t>Контрольное событие  5.9.2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культуры</t>
    </r>
  </si>
  <si>
    <r>
      <t>Контрольное событие  5.9.1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спорта</t>
    </r>
  </si>
  <si>
    <r>
      <t xml:space="preserve">Мероприятие № 1.1 </t>
    </r>
    <r>
      <rPr>
        <sz val="12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</si>
  <si>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>Мероприятие № 1.</t>
    </r>
    <r>
      <rPr>
        <u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</si>
  <si>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t>Контрольное событие 1.1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</si>
  <si>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t>Мероприятие № 1.4</t>
    </r>
    <r>
      <rPr>
        <sz val="12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</si>
  <si>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t>Контрольное событие 1.2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районный крнкурс  по созданию видеороликов и плакатов в рамках профилактики экстремистской и террористической деятельности</t>
    </r>
  </si>
  <si>
    <r>
      <t>Мероприятие № 1.5</t>
    </r>
    <r>
      <rPr>
        <sz val="12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</si>
  <si>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>Контрольное событие 1.3</t>
    </r>
    <r>
      <rPr>
        <u/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конкурс  по выявлению запрещенного интернет контента</t>
    </r>
  </si>
  <si>
    <r>
      <t xml:space="preserve">Мероприятие № 6.2  </t>
    </r>
    <r>
      <rPr>
        <sz val="14"/>
        <rFont val="Times New Roman"/>
        <family val="1"/>
        <charset val="204"/>
      </rPr>
      <t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</t>
    </r>
  </si>
  <si>
    <r>
      <t xml:space="preserve">Прилуков Р.В.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</si>
  <si>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 xml:space="preserve">Мероприятие № 6.3 </t>
    </r>
    <r>
      <rPr>
        <sz val="14"/>
        <rFont val="Times New Roman"/>
        <family val="1"/>
        <charset val="204"/>
      </rPr>
      <t xml:space="preserve">Приобретение, установка (монтаж, демонтаж), модернизация, ремонт и техническое обслуживание, выполнение работ  по обеспечению сопряжения  с АПК "Безопасный город" систем видеонаблюдения  в месте массового пребывания людей </t>
    </r>
  </si>
  <si>
    <r>
      <t xml:space="preserve">Мероприятие № 6.4 
</t>
    </r>
    <r>
      <rPr>
        <sz val="14"/>
        <rFont val="Times New Roman"/>
        <family val="1"/>
        <charset val="204"/>
      </rPr>
      <t xml:space="preserve"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 систем видеонаблюдения  в месте массового пребывания людей </t>
    </r>
  </si>
  <si>
    <r>
      <t>Контрольное событие 1.4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Проведены работы по установке системы экстренного оповещения в месте массового пребывания людей  </t>
    </r>
  </si>
  <si>
    <t>И.о. начальника отдела по физической культуре и спорту - Спокойный М.М.</t>
  </si>
  <si>
    <t>И.О. начальника управления образования - Чибисова М.А.</t>
  </si>
  <si>
    <r>
      <t>И.О. начальника управления образования - Чибисова М.А.</t>
    </r>
    <r>
      <rPr>
        <sz val="10"/>
        <rFont val="Times New Roman"/>
        <family val="1"/>
        <charset val="204"/>
      </rPr>
      <t xml:space="preserve">     </t>
    </r>
  </si>
  <si>
    <r>
      <t>И.О. начальника управления образования - Чибисова М.А.</t>
    </r>
    <r>
      <rPr>
        <sz val="10"/>
        <rFont val="Times New Roman"/>
        <family val="1"/>
        <charset val="204"/>
      </rPr>
      <t xml:space="preserve">       </t>
    </r>
  </si>
  <si>
    <r>
      <t>И.О. начальника управления образования - Чибисова М.А.</t>
    </r>
    <r>
      <rPr>
        <sz val="10"/>
        <rFont val="Times New Roman"/>
        <family val="1"/>
        <charset val="204"/>
      </rPr>
      <t xml:space="preserve"> </t>
    </r>
  </si>
  <si>
    <r>
      <t>И.О. начальника управления образования - Чибисова М.А.</t>
    </r>
    <r>
      <rPr>
        <sz val="10"/>
        <rFont val="Times New Roman"/>
        <family val="1"/>
        <charset val="204"/>
      </rPr>
      <t xml:space="preserve">      </t>
    </r>
  </si>
  <si>
    <r>
      <t>И.О. начальника управления образования - Чибисова М.А.</t>
    </r>
    <r>
      <rPr>
        <sz val="10"/>
        <rFont val="Times New Roman"/>
        <family val="1"/>
        <charset val="204"/>
      </rPr>
      <t xml:space="preserve">   </t>
    </r>
  </si>
  <si>
    <r>
      <t>И.О. начальника управления образования - Чибисова М.А.</t>
    </r>
    <r>
      <rPr>
        <sz val="12"/>
        <rFont val="Times New Roman"/>
        <family val="1"/>
        <charset val="204"/>
      </rPr>
      <t xml:space="preserve">           </t>
    </r>
  </si>
  <si>
    <t xml:space="preserve">И.О. начальника управления образования - Чибисова М.А.             </t>
  </si>
  <si>
    <t>А.В.Шитиков нач. отдела по делам казачества и военным вопросам</t>
  </si>
  <si>
    <t>ВРИО Атамана Кавказского РКО ОДК и ВВ Симак В.С.</t>
  </si>
  <si>
    <t xml:space="preserve">И.О. начальника управления образования - Чибисова М.А.   </t>
  </si>
  <si>
    <r>
      <t>Контрольное событие 5.4.2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 в учреждениях образования</t>
    </r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</si>
  <si>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2024 год</t>
  </si>
  <si>
    <t>Собко М.В. начальник отдела физической культуры и спорта</t>
  </si>
  <si>
    <t>Куракина А.Б., начальник отдела молодежной политики</t>
  </si>
  <si>
    <t>Покупка металлодетектора не была осуществлена, в связи с подорожанием стоимости</t>
  </si>
  <si>
    <t xml:space="preserve">не выполнено, не проведена контрактная работа, в связи с отсутствием специалиста </t>
  </si>
  <si>
    <t>Сложилась экономия по итогам проведения закупочных процедур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</si>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</sst>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\-??&quot;р.&quot;_-;_-@_-"/>
    <numFmt numFmtId="165" formatCode="0.0"/>
    <numFmt numFmtId="166" formatCode="0.0%"/>
    <numFmt numFmtId="167" formatCode="#,##0.0"/>
  </numFmts>
  <fonts count="3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1"/>
      <color rgb="FF00000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trike/>
      <sz val="12"/>
      <name val="Times New Roman"/>
      <family val="1"/>
      <charset val="204"/>
    </font>
    <font>
      <strike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969696"/>
      </patternFill>
    </fill>
    <fill>
      <patternFill patternType="solid">
        <fgColor theme="0"/>
        <bgColor rgb="FFFDEADA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CD5B5"/>
      </patternFill>
    </fill>
    <fill>
      <patternFill patternType="solid">
        <fgColor theme="0"/>
        <bgColor rgb="FFFBE5D6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8CBAD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20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9" fillId="0" borderId="0"/>
  </cellStyleXfs>
  <cellXfs count="266">
    <xf numFmtId="0" fontId="0" fillId="0" borderId="0" xfId="0"/>
    <xf numFmtId="165" fontId="6" fillId="3" borderId="7" xfId="0" applyNumberFormat="1" applyFont="1" applyFill="1" applyBorder="1" applyAlignment="1" applyProtection="1">
      <alignment horizontal="center" vertical="center"/>
    </xf>
    <xf numFmtId="165" fontId="5" fillId="3" borderId="7" xfId="6" applyNumberFormat="1" applyFont="1" applyFill="1" applyBorder="1" applyAlignment="1" applyProtection="1">
      <alignment horizontal="center" vertical="center" wrapText="1"/>
    </xf>
    <xf numFmtId="0" fontId="6" fillId="3" borderId="7" xfId="8" applyFont="1" applyFill="1" applyBorder="1" applyAlignment="1" applyProtection="1">
      <alignment horizontal="center" vertical="center" wrapText="1"/>
    </xf>
    <xf numFmtId="14" fontId="6" fillId="3" borderId="7" xfId="6" applyNumberFormat="1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 wrapText="1"/>
    </xf>
    <xf numFmtId="14" fontId="5" fillId="3" borderId="7" xfId="0" applyNumberFormat="1" applyFont="1" applyFill="1" applyBorder="1" applyAlignment="1" applyProtection="1">
      <alignment vertical="center" wrapText="1"/>
    </xf>
    <xf numFmtId="165" fontId="6" fillId="2" borderId="7" xfId="0" applyNumberFormat="1" applyFont="1" applyFill="1" applyBorder="1" applyAlignment="1" applyProtection="1">
      <alignment horizontal="center" vertical="center"/>
    </xf>
    <xf numFmtId="14" fontId="6" fillId="3" borderId="15" xfId="0" applyNumberFormat="1" applyFont="1" applyFill="1" applyBorder="1" applyAlignment="1" applyProtection="1">
      <alignment horizontal="center" vertical="center" wrapText="1"/>
    </xf>
    <xf numFmtId="14" fontId="6" fillId="3" borderId="15" xfId="0" applyNumberFormat="1" applyFont="1" applyFill="1" applyBorder="1" applyAlignment="1" applyProtection="1">
      <alignment horizontal="center" vertical="center"/>
    </xf>
    <xf numFmtId="165" fontId="6" fillId="2" borderId="7" xfId="8" applyNumberFormat="1" applyFont="1" applyFill="1" applyBorder="1" applyAlignment="1" applyProtection="1">
      <alignment horizontal="center" vertical="center"/>
    </xf>
    <xf numFmtId="14" fontId="6" fillId="3" borderId="15" xfId="6" applyNumberFormat="1" applyFont="1" applyFill="1" applyBorder="1" applyAlignment="1" applyProtection="1">
      <alignment horizontal="center" vertical="center" wrapText="1"/>
    </xf>
    <xf numFmtId="14" fontId="6" fillId="3" borderId="7" xfId="6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vertical="center" wrapText="1"/>
    </xf>
    <xf numFmtId="165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1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vertical="center" wrapText="1"/>
    </xf>
    <xf numFmtId="165" fontId="5" fillId="3" borderId="7" xfId="0" applyNumberFormat="1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vertical="center" wrapText="1"/>
    </xf>
    <xf numFmtId="165" fontId="6" fillId="5" borderId="16" xfId="0" applyNumberFormat="1" applyFont="1" applyFill="1" applyBorder="1" applyAlignment="1" applyProtection="1">
      <alignment horizontal="center" vertical="center" wrapText="1"/>
    </xf>
    <xf numFmtId="165" fontId="6" fillId="3" borderId="16" xfId="0" applyNumberFormat="1" applyFont="1" applyFill="1" applyBorder="1" applyAlignment="1" applyProtection="1">
      <alignment horizontal="center" vertical="center" wrapText="1"/>
    </xf>
    <xf numFmtId="165" fontId="6" fillId="5" borderId="7" xfId="0" applyNumberFormat="1" applyFont="1" applyFill="1" applyBorder="1" applyAlignment="1" applyProtection="1">
      <alignment horizontal="center" vertical="center" wrapText="1"/>
    </xf>
    <xf numFmtId="49" fontId="3" fillId="3" borderId="18" xfId="0" applyNumberFormat="1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165" fontId="6" fillId="3" borderId="7" xfId="0" applyNumberFormat="1" applyFont="1" applyFill="1" applyBorder="1" applyAlignment="1" applyProtection="1">
      <alignment horizontal="center" vertical="center" wrapText="1"/>
    </xf>
    <xf numFmtId="165" fontId="6" fillId="5" borderId="7" xfId="0" applyNumberFormat="1" applyFont="1" applyFill="1" applyBorder="1" applyAlignment="1" applyProtection="1">
      <alignment horizontal="center" vertical="center"/>
    </xf>
    <xf numFmtId="165" fontId="5" fillId="3" borderId="16" xfId="0" applyNumberFormat="1" applyFont="1" applyFill="1" applyBorder="1" applyAlignment="1" applyProtection="1">
      <alignment horizontal="center" vertical="center" wrapText="1"/>
    </xf>
    <xf numFmtId="165" fontId="6" fillId="5" borderId="15" xfId="0" applyNumberFormat="1" applyFont="1" applyFill="1" applyBorder="1" applyAlignment="1" applyProtection="1">
      <alignment horizontal="center" vertical="center" wrapText="1"/>
    </xf>
    <xf numFmtId="165" fontId="6" fillId="3" borderId="15" xfId="0" applyNumberFormat="1" applyFont="1" applyFill="1" applyBorder="1" applyAlignment="1" applyProtection="1">
      <alignment horizontal="center" vertical="center" wrapText="1"/>
    </xf>
    <xf numFmtId="165" fontId="3" fillId="3" borderId="7" xfId="7" applyNumberFormat="1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vertical="center" wrapText="1"/>
    </xf>
    <xf numFmtId="165" fontId="5" fillId="6" borderId="16" xfId="0" applyNumberFormat="1" applyFont="1" applyFill="1" applyBorder="1" applyAlignment="1" applyProtection="1">
      <alignment horizontal="center" vertical="center" wrapText="1"/>
    </xf>
    <xf numFmtId="165" fontId="6" fillId="4" borderId="7" xfId="0" applyNumberFormat="1" applyFont="1" applyFill="1" applyBorder="1" applyAlignment="1" applyProtection="1">
      <alignment horizontal="center" vertical="center"/>
    </xf>
    <xf numFmtId="165" fontId="6" fillId="4" borderId="20" xfId="0" applyNumberFormat="1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vertical="center" wrapText="1"/>
    </xf>
    <xf numFmtId="165" fontId="5" fillId="2" borderId="16" xfId="0" applyNumberFormat="1" applyFont="1" applyFill="1" applyBorder="1" applyAlignment="1" applyProtection="1">
      <alignment horizontal="center" vertical="center" wrapText="1"/>
    </xf>
    <xf numFmtId="0" fontId="3" fillId="3" borderId="7" xfId="8" applyFont="1" applyFill="1" applyBorder="1" applyAlignment="1" applyProtection="1">
      <alignment horizontal="center" vertical="center" wrapText="1"/>
    </xf>
    <xf numFmtId="14" fontId="17" fillId="3" borderId="15" xfId="0" applyNumberFormat="1" applyFont="1" applyFill="1" applyBorder="1" applyAlignment="1" applyProtection="1">
      <alignment horizontal="center" vertical="center" wrapText="1"/>
    </xf>
    <xf numFmtId="165" fontId="17" fillId="3" borderId="7" xfId="0" applyNumberFormat="1" applyFont="1" applyFill="1" applyBorder="1" applyAlignment="1" applyProtection="1">
      <alignment horizontal="center" vertical="center"/>
    </xf>
    <xf numFmtId="165" fontId="17" fillId="3" borderId="20" xfId="0" applyNumberFormat="1" applyFont="1" applyFill="1" applyBorder="1" applyAlignment="1" applyProtection="1">
      <alignment horizontal="center" vertical="center"/>
    </xf>
    <xf numFmtId="165" fontId="23" fillId="3" borderId="16" xfId="0" applyNumberFormat="1" applyFont="1" applyFill="1" applyBorder="1" applyAlignment="1" applyProtection="1">
      <alignment horizontal="center" vertical="center" wrapText="1"/>
    </xf>
    <xf numFmtId="0" fontId="24" fillId="7" borderId="7" xfId="0" applyFont="1" applyFill="1" applyBorder="1" applyAlignment="1" applyProtection="1">
      <alignment horizontal="left" vertical="center" wrapText="1"/>
    </xf>
    <xf numFmtId="14" fontId="14" fillId="3" borderId="15" xfId="0" applyNumberFormat="1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4" fillId="3" borderId="7" xfId="0" applyFont="1" applyFill="1" applyBorder="1" applyAlignment="1" applyProtection="1">
      <alignment vertical="center" wrapText="1"/>
    </xf>
    <xf numFmtId="0" fontId="2" fillId="3" borderId="15" xfId="0" applyFont="1" applyFill="1" applyBorder="1" applyAlignment="1" applyProtection="1">
      <alignment vertical="center" wrapText="1"/>
    </xf>
    <xf numFmtId="0" fontId="5" fillId="3" borderId="15" xfId="6" applyFont="1" applyFill="1" applyBorder="1" applyAlignment="1" applyProtection="1">
      <alignment horizontal="center" vertical="center" wrapText="1"/>
    </xf>
    <xf numFmtId="165" fontId="5" fillId="3" borderId="15" xfId="6" applyNumberFormat="1" applyFont="1" applyFill="1" applyBorder="1" applyAlignment="1" applyProtection="1">
      <alignment horizontal="center" vertical="center"/>
    </xf>
    <xf numFmtId="165" fontId="8" fillId="4" borderId="15" xfId="6" applyNumberFormat="1" applyFont="1" applyFill="1" applyBorder="1" applyAlignment="1" applyProtection="1">
      <alignment horizontal="center" vertical="center"/>
    </xf>
    <xf numFmtId="165" fontId="8" fillId="3" borderId="15" xfId="6" applyNumberFormat="1" applyFont="1" applyFill="1" applyBorder="1" applyAlignment="1" applyProtection="1">
      <alignment horizontal="center" vertical="center"/>
    </xf>
    <xf numFmtId="14" fontId="3" fillId="3" borderId="15" xfId="6" applyNumberFormat="1" applyFont="1" applyFill="1" applyBorder="1" applyAlignment="1" applyProtection="1">
      <alignment horizontal="center" vertical="center" wrapText="1"/>
    </xf>
    <xf numFmtId="14" fontId="3" fillId="3" borderId="14" xfId="6" applyNumberFormat="1" applyFont="1" applyFill="1" applyBorder="1" applyAlignment="1" applyProtection="1">
      <alignment horizontal="center" vertical="center" wrapText="1"/>
    </xf>
    <xf numFmtId="165" fontId="6" fillId="3" borderId="15" xfId="6" applyNumberFormat="1" applyFont="1" applyFill="1" applyBorder="1" applyAlignment="1" applyProtection="1">
      <alignment horizontal="center" vertical="center" wrapText="1"/>
    </xf>
    <xf numFmtId="165" fontId="6" fillId="3" borderId="7" xfId="6" applyNumberFormat="1" applyFont="1" applyFill="1" applyBorder="1" applyAlignment="1" applyProtection="1">
      <alignment horizontal="center" vertical="center" wrapText="1"/>
    </xf>
    <xf numFmtId="165" fontId="6" fillId="3" borderId="7" xfId="6" applyNumberFormat="1" applyFont="1" applyFill="1" applyBorder="1" applyAlignment="1" applyProtection="1">
      <alignment horizontal="center" vertical="center"/>
    </xf>
    <xf numFmtId="165" fontId="5" fillId="3" borderId="16" xfId="6" applyNumberFormat="1" applyFont="1" applyFill="1" applyBorder="1" applyAlignment="1" applyProtection="1">
      <alignment horizontal="center" vertical="center" wrapText="1"/>
    </xf>
    <xf numFmtId="14" fontId="3" fillId="3" borderId="7" xfId="0" applyNumberFormat="1" applyFont="1" applyFill="1" applyBorder="1" applyAlignment="1" applyProtection="1">
      <alignment horizontal="center" vertical="center" wrapText="1"/>
    </xf>
    <xf numFmtId="14" fontId="6" fillId="3" borderId="22" xfId="6" applyNumberFormat="1" applyFont="1" applyFill="1" applyBorder="1" applyAlignment="1" applyProtection="1">
      <alignment horizontal="center" vertical="center"/>
    </xf>
    <xf numFmtId="14" fontId="6" fillId="3" borderId="7" xfId="0" applyNumberFormat="1" applyFont="1" applyFill="1" applyBorder="1" applyAlignment="1" applyProtection="1">
      <alignment horizontal="center" vertical="center" wrapText="1"/>
    </xf>
    <xf numFmtId="165" fontId="6" fillId="8" borderId="7" xfId="6" applyNumberFormat="1" applyFont="1" applyFill="1" applyBorder="1" applyAlignment="1" applyProtection="1">
      <alignment horizontal="center" vertical="center" wrapText="1"/>
    </xf>
    <xf numFmtId="165" fontId="6" fillId="8" borderId="15" xfId="6" applyNumberFormat="1" applyFont="1" applyFill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14" fontId="6" fillId="3" borderId="14" xfId="6" applyNumberFormat="1" applyFont="1" applyFill="1" applyBorder="1" applyAlignment="1" applyProtection="1">
      <alignment horizontal="center" vertical="center" wrapText="1"/>
    </xf>
    <xf numFmtId="0" fontId="3" fillId="3" borderId="7" xfId="8" applyFont="1" applyFill="1" applyBorder="1" applyAlignment="1" applyProtection="1">
      <alignment vertical="top" wrapText="1"/>
    </xf>
    <xf numFmtId="0" fontId="12" fillId="3" borderId="7" xfId="6" applyFont="1" applyFill="1" applyBorder="1" applyAlignment="1" applyProtection="1">
      <alignment horizontal="center" vertical="center" wrapText="1"/>
    </xf>
    <xf numFmtId="0" fontId="6" fillId="3" borderId="7" xfId="6" applyFont="1" applyFill="1" applyBorder="1" applyAlignment="1" applyProtection="1">
      <alignment horizontal="center" vertical="center" wrapText="1"/>
    </xf>
    <xf numFmtId="165" fontId="6" fillId="3" borderId="20" xfId="8" applyNumberFormat="1" applyFont="1" applyFill="1" applyBorder="1" applyAlignment="1" applyProtection="1">
      <alignment horizontal="center" vertical="center" wrapText="1"/>
    </xf>
    <xf numFmtId="0" fontId="6" fillId="3" borderId="20" xfId="8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 wrapText="1"/>
    </xf>
    <xf numFmtId="0" fontId="12" fillId="3" borderId="7" xfId="7" applyFont="1" applyFill="1" applyBorder="1" applyAlignment="1" applyProtection="1">
      <alignment horizontal="center" vertical="center" wrapText="1"/>
    </xf>
    <xf numFmtId="0" fontId="15" fillId="3" borderId="7" xfId="6" applyFont="1" applyFill="1" applyBorder="1" applyAlignment="1" applyProtection="1">
      <alignment horizontal="center" vertical="center" wrapText="1"/>
    </xf>
    <xf numFmtId="165" fontId="6" fillId="3" borderId="15" xfId="8" applyNumberFormat="1" applyFont="1" applyFill="1" applyBorder="1" applyAlignment="1" applyProtection="1">
      <alignment horizontal="center" vertical="center" wrapText="1"/>
    </xf>
    <xf numFmtId="0" fontId="6" fillId="3" borderId="15" xfId="8" applyFont="1" applyFill="1" applyBorder="1" applyAlignment="1" applyProtection="1">
      <alignment horizontal="center" vertical="center" wrapText="1"/>
    </xf>
    <xf numFmtId="14" fontId="5" fillId="3" borderId="15" xfId="6" applyNumberFormat="1" applyFont="1" applyFill="1" applyBorder="1" applyAlignment="1" applyProtection="1">
      <alignment horizontal="center" vertical="center" wrapText="1"/>
    </xf>
    <xf numFmtId="165" fontId="5" fillId="8" borderId="7" xfId="6" applyNumberFormat="1" applyFont="1" applyFill="1" applyBorder="1" applyAlignment="1" applyProtection="1">
      <alignment horizontal="center" vertical="center" wrapText="1"/>
    </xf>
    <xf numFmtId="165" fontId="8" fillId="4" borderId="16" xfId="6" applyNumberFormat="1" applyFont="1" applyFill="1" applyBorder="1" applyAlignment="1" applyProtection="1">
      <alignment horizontal="center" vertical="center" wrapText="1"/>
    </xf>
    <xf numFmtId="165" fontId="8" fillId="3" borderId="16" xfId="6" applyNumberFormat="1" applyFont="1" applyFill="1" applyBorder="1" applyAlignment="1" applyProtection="1">
      <alignment horizontal="center" vertical="center" wrapText="1"/>
    </xf>
    <xf numFmtId="165" fontId="6" fillId="8" borderId="7" xfId="8" applyNumberFormat="1" applyFont="1" applyFill="1" applyBorder="1" applyAlignment="1" applyProtection="1">
      <alignment horizontal="center" vertical="center"/>
    </xf>
    <xf numFmtId="165" fontId="6" fillId="3" borderId="7" xfId="8" applyNumberFormat="1" applyFont="1" applyFill="1" applyBorder="1" applyAlignment="1" applyProtection="1">
      <alignment horizontal="center" vertical="center"/>
    </xf>
    <xf numFmtId="165" fontId="6" fillId="8" borderId="16" xfId="8" applyNumberFormat="1" applyFont="1" applyFill="1" applyBorder="1" applyAlignment="1" applyProtection="1">
      <alignment horizontal="center" vertical="center"/>
    </xf>
    <xf numFmtId="165" fontId="6" fillId="3" borderId="16" xfId="8" applyNumberFormat="1" applyFont="1" applyFill="1" applyBorder="1" applyAlignment="1" applyProtection="1">
      <alignment horizontal="center" vertical="center"/>
    </xf>
    <xf numFmtId="49" fontId="6" fillId="4" borderId="13" xfId="0" applyNumberFormat="1" applyFont="1" applyFill="1" applyBorder="1" applyAlignment="1" applyProtection="1">
      <alignment horizontal="center" vertical="center" wrapText="1"/>
    </xf>
    <xf numFmtId="14" fontId="5" fillId="3" borderId="7" xfId="6" applyNumberFormat="1" applyFont="1" applyFill="1" applyBorder="1" applyAlignment="1" applyProtection="1">
      <alignment horizontal="center" vertical="center" wrapText="1"/>
    </xf>
    <xf numFmtId="49" fontId="15" fillId="4" borderId="19" xfId="0" applyNumberFormat="1" applyFont="1" applyFill="1" applyBorder="1" applyAlignment="1" applyProtection="1">
      <alignment horizontal="center" vertical="center" wrapText="1"/>
    </xf>
    <xf numFmtId="0" fontId="18" fillId="3" borderId="7" xfId="0" applyFont="1" applyFill="1" applyBorder="1" applyAlignment="1" applyProtection="1">
      <alignment vertical="center" wrapText="1"/>
    </xf>
    <xf numFmtId="0" fontId="6" fillId="3" borderId="15" xfId="6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vertical="center" wrapText="1"/>
    </xf>
    <xf numFmtId="0" fontId="12" fillId="3" borderId="7" xfId="1" applyFont="1" applyFill="1" applyBorder="1" applyAlignment="1" applyProtection="1">
      <alignment vertical="center" wrapText="1"/>
    </xf>
    <xf numFmtId="49" fontId="6" fillId="4" borderId="15" xfId="0" applyNumberFormat="1" applyFont="1" applyFill="1" applyBorder="1" applyAlignment="1" applyProtection="1">
      <alignment vertical="center" wrapText="1"/>
    </xf>
    <xf numFmtId="49" fontId="6" fillId="4" borderId="6" xfId="0" applyNumberFormat="1" applyFont="1" applyFill="1" applyBorder="1" applyAlignment="1" applyProtection="1">
      <alignment vertical="center" wrapText="1"/>
    </xf>
    <xf numFmtId="0" fontId="14" fillId="4" borderId="7" xfId="0" applyFont="1" applyFill="1" applyBorder="1" applyAlignment="1" applyProtection="1"/>
    <xf numFmtId="0" fontId="5" fillId="3" borderId="7" xfId="0" applyFont="1" applyFill="1" applyBorder="1" applyAlignment="1" applyProtection="1">
      <alignment vertical="center" wrapText="1"/>
    </xf>
    <xf numFmtId="49" fontId="6" fillId="4" borderId="23" xfId="0" applyNumberFormat="1" applyFont="1" applyFill="1" applyBorder="1" applyAlignment="1" applyProtection="1">
      <alignment horizontal="center" vertical="center" wrapText="1"/>
    </xf>
    <xf numFmtId="0" fontId="18" fillId="3" borderId="6" xfId="6" applyFont="1" applyFill="1" applyBorder="1" applyAlignment="1" applyProtection="1">
      <alignment horizontal="center" vertical="center" wrapText="1"/>
    </xf>
    <xf numFmtId="0" fontId="9" fillId="3" borderId="6" xfId="0" applyFont="1" applyFill="1" applyBorder="1" applyAlignment="1" applyProtection="1">
      <alignment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165" fontId="6" fillId="3" borderId="6" xfId="0" applyNumberFormat="1" applyFont="1" applyFill="1" applyBorder="1" applyAlignment="1" applyProtection="1">
      <alignment horizontal="center" vertical="center" wrapText="1"/>
    </xf>
    <xf numFmtId="14" fontId="5" fillId="3" borderId="16" xfId="6" applyNumberFormat="1" applyFont="1" applyFill="1" applyBorder="1" applyAlignment="1" applyProtection="1">
      <alignment horizontal="center" vertical="center" wrapText="1"/>
    </xf>
    <xf numFmtId="165" fontId="2" fillId="4" borderId="7" xfId="6" applyNumberFormat="1" applyFont="1" applyFill="1" applyBorder="1" applyAlignment="1" applyProtection="1">
      <alignment horizontal="center" vertical="center" wrapText="1"/>
    </xf>
    <xf numFmtId="165" fontId="2" fillId="3" borderId="7" xfId="6" applyNumberFormat="1" applyFont="1" applyFill="1" applyBorder="1" applyAlignment="1" applyProtection="1">
      <alignment horizontal="center" vertical="center" wrapText="1"/>
    </xf>
    <xf numFmtId="14" fontId="3" fillId="3" borderId="15" xfId="0" applyNumberFormat="1" applyFont="1" applyFill="1" applyBorder="1" applyAlignment="1" applyProtection="1">
      <alignment horizontal="center" vertical="center" wrapText="1"/>
    </xf>
    <xf numFmtId="0" fontId="12" fillId="3" borderId="6" xfId="6" applyFont="1" applyFill="1" applyBorder="1" applyAlignment="1" applyProtection="1">
      <alignment horizontal="center" vertical="center" wrapText="1"/>
    </xf>
    <xf numFmtId="165" fontId="8" fillId="4" borderId="7" xfId="0" applyNumberFormat="1" applyFont="1" applyFill="1" applyBorder="1" applyAlignment="1" applyProtection="1">
      <alignment horizontal="center" vertical="center" wrapText="1"/>
    </xf>
    <xf numFmtId="165" fontId="7" fillId="3" borderId="7" xfId="0" applyNumberFormat="1" applyFont="1" applyFill="1" applyBorder="1" applyAlignment="1" applyProtection="1">
      <alignment horizontal="center" vertical="center" wrapText="1"/>
    </xf>
    <xf numFmtId="165" fontId="6" fillId="8" borderId="6" xfId="0" applyNumberFormat="1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165" fontId="5" fillId="3" borderId="7" xfId="8" applyNumberFormat="1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165" fontId="5" fillId="3" borderId="15" xfId="6" applyNumberFormat="1" applyFont="1" applyFill="1" applyBorder="1" applyAlignment="1" applyProtection="1">
      <alignment horizontal="center" vertical="center" wrapText="1"/>
    </xf>
    <xf numFmtId="14" fontId="6" fillId="3" borderId="7" xfId="0" applyNumberFormat="1" applyFont="1" applyFill="1" applyBorder="1" applyAlignment="1" applyProtection="1">
      <alignment horizontal="center" vertical="center"/>
    </xf>
    <xf numFmtId="165" fontId="8" fillId="4" borderId="15" xfId="6" applyNumberFormat="1" applyFont="1" applyFill="1" applyBorder="1" applyAlignment="1" applyProtection="1">
      <alignment horizontal="center" vertical="center" wrapText="1"/>
    </xf>
    <xf numFmtId="165" fontId="8" fillId="3" borderId="15" xfId="6" applyNumberFormat="1" applyFont="1" applyFill="1" applyBorder="1" applyAlignment="1" applyProtection="1">
      <alignment horizontal="center" vertical="center" wrapText="1"/>
    </xf>
    <xf numFmtId="14" fontId="6" fillId="3" borderId="24" xfId="6" applyNumberFormat="1" applyFont="1" applyFill="1" applyBorder="1" applyAlignment="1" applyProtection="1">
      <alignment horizontal="center" vertical="center"/>
    </xf>
    <xf numFmtId="0" fontId="5" fillId="3" borderId="7" xfId="6" applyFont="1" applyFill="1" applyBorder="1" applyAlignment="1" applyProtection="1">
      <alignment horizontal="center" vertical="center" wrapText="1"/>
    </xf>
    <xf numFmtId="14" fontId="5" fillId="3" borderId="7" xfId="6" applyNumberFormat="1" applyFont="1" applyFill="1" applyBorder="1" applyAlignment="1" applyProtection="1">
      <alignment horizontal="center" vertical="center"/>
    </xf>
    <xf numFmtId="165" fontId="8" fillId="4" borderId="7" xfId="6" applyNumberFormat="1" applyFont="1" applyFill="1" applyBorder="1" applyAlignment="1" applyProtection="1">
      <alignment horizontal="center" vertical="center" wrapText="1"/>
    </xf>
    <xf numFmtId="165" fontId="8" fillId="3" borderId="7" xfId="6" applyNumberFormat="1" applyFont="1" applyFill="1" applyBorder="1" applyAlignment="1" applyProtection="1">
      <alignment horizontal="center" vertical="center" wrapText="1"/>
    </xf>
    <xf numFmtId="0" fontId="5" fillId="3" borderId="14" xfId="1" applyFont="1" applyFill="1" applyBorder="1" applyAlignment="1" applyProtection="1">
      <alignment horizontal="center" vertical="center" wrapText="1"/>
    </xf>
    <xf numFmtId="165" fontId="6" fillId="4" borderId="7" xfId="6" applyNumberFormat="1" applyFont="1" applyFill="1" applyBorder="1" applyAlignment="1" applyProtection="1">
      <alignment horizontal="center" vertical="center" wrapText="1"/>
    </xf>
    <xf numFmtId="0" fontId="5" fillId="3" borderId="14" xfId="1" applyFont="1" applyFill="1" applyBorder="1" applyAlignment="1" applyProtection="1">
      <alignment vertical="center" wrapText="1"/>
    </xf>
    <xf numFmtId="166" fontId="3" fillId="3" borderId="7" xfId="9" applyNumberFormat="1" applyFont="1" applyFill="1" applyBorder="1" applyAlignment="1" applyProtection="1">
      <alignment horizontal="center" vertical="top" wrapText="1"/>
    </xf>
    <xf numFmtId="0" fontId="5" fillId="3" borderId="15" xfId="1" applyFont="1" applyFill="1" applyBorder="1" applyAlignment="1" applyProtection="1">
      <alignment vertical="center" wrapText="1"/>
    </xf>
    <xf numFmtId="49" fontId="6" fillId="4" borderId="24" xfId="0" applyNumberFormat="1" applyFont="1" applyFill="1" applyBorder="1" applyAlignment="1" applyProtection="1">
      <alignment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0" fontId="12" fillId="3" borderId="7" xfId="6" applyFont="1" applyFill="1" applyBorder="1" applyAlignment="1" applyProtection="1">
      <alignment horizontal="left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165" fontId="2" fillId="3" borderId="16" xfId="0" applyNumberFormat="1" applyFont="1" applyFill="1" applyBorder="1" applyAlignment="1" applyProtection="1">
      <alignment horizontal="center" vertical="center" wrapText="1"/>
    </xf>
    <xf numFmtId="165" fontId="2" fillId="3" borderId="7" xfId="0" applyNumberFormat="1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28" fillId="3" borderId="7" xfId="0" applyFont="1" applyFill="1" applyBorder="1" applyAlignment="1" applyProtection="1">
      <alignment vertical="center" wrapText="1"/>
    </xf>
    <xf numFmtId="14" fontId="6" fillId="5" borderId="15" xfId="0" applyNumberFormat="1" applyFont="1" applyFill="1" applyBorder="1" applyAlignment="1" applyProtection="1">
      <alignment horizontal="center" vertical="center" wrapText="1"/>
    </xf>
    <xf numFmtId="49" fontId="3" fillId="3" borderId="19" xfId="0" applyNumberFormat="1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 wrapText="1"/>
    </xf>
    <xf numFmtId="165" fontId="6" fillId="3" borderId="20" xfId="0" applyNumberFormat="1" applyFont="1" applyFill="1" applyBorder="1" applyAlignment="1" applyProtection="1">
      <alignment horizontal="center" vertical="center"/>
    </xf>
    <xf numFmtId="0" fontId="10" fillId="4" borderId="7" xfId="0" applyFont="1" applyFill="1" applyBorder="1" applyAlignment="1" applyProtection="1">
      <alignment vertical="center" wrapText="1"/>
    </xf>
    <xf numFmtId="0" fontId="28" fillId="3" borderId="7" xfId="0" applyFont="1" applyFill="1" applyBorder="1" applyAlignment="1" applyProtection="1">
      <alignment horizontal="left" vertical="center" wrapText="1"/>
    </xf>
    <xf numFmtId="165" fontId="6" fillId="5" borderId="16" xfId="0" applyNumberFormat="1" applyFont="1" applyFill="1" applyBorder="1" applyAlignment="1" applyProtection="1">
      <alignment horizontal="center" vertical="center"/>
    </xf>
    <xf numFmtId="165" fontId="16" fillId="3" borderId="20" xfId="0" applyNumberFormat="1" applyFont="1" applyFill="1" applyBorder="1" applyAlignment="1" applyProtection="1">
      <alignment horizontal="center" vertical="center"/>
    </xf>
    <xf numFmtId="165" fontId="6" fillId="3" borderId="6" xfId="6" applyNumberFormat="1" applyFont="1" applyFill="1" applyBorder="1" applyAlignment="1" applyProtection="1">
      <alignment horizontal="center" vertical="center"/>
    </xf>
    <xf numFmtId="0" fontId="6" fillId="3" borderId="22" xfId="8" applyFont="1" applyFill="1" applyBorder="1" applyAlignment="1" applyProtection="1">
      <alignment horizontal="center" vertical="center" wrapText="1"/>
    </xf>
    <xf numFmtId="165" fontId="9" fillId="3" borderId="7" xfId="7" applyNumberFormat="1" applyFont="1" applyFill="1" applyBorder="1" applyAlignment="1" applyProtection="1">
      <alignment horizontal="center" vertical="center" wrapText="1"/>
    </xf>
    <xf numFmtId="14" fontId="6" fillId="2" borderId="7" xfId="0" applyNumberFormat="1" applyFont="1" applyFill="1" applyBorder="1" applyAlignment="1" applyProtection="1">
      <alignment horizontal="center" vertical="center" wrapText="1"/>
    </xf>
    <xf numFmtId="49" fontId="6" fillId="4" borderId="20" xfId="0" applyNumberFormat="1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left" vertical="center" wrapText="1"/>
    </xf>
    <xf numFmtId="0" fontId="6" fillId="3" borderId="15" xfId="0" applyFont="1" applyFill="1" applyBorder="1" applyAlignment="1" applyProtection="1">
      <alignment vertical="center" wrapText="1"/>
    </xf>
    <xf numFmtId="14" fontId="7" fillId="3" borderId="15" xfId="0" applyNumberFormat="1" applyFont="1" applyFill="1" applyBorder="1" applyAlignment="1" applyProtection="1">
      <alignment horizontal="center" vertical="center" wrapText="1"/>
    </xf>
    <xf numFmtId="14" fontId="7" fillId="3" borderId="15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 wrapText="1"/>
    </xf>
    <xf numFmtId="167" fontId="8" fillId="3" borderId="16" xfId="0" applyNumberFormat="1" applyFont="1" applyFill="1" applyBorder="1" applyAlignment="1" applyProtection="1">
      <alignment horizontal="center" vertical="center" wrapText="1"/>
    </xf>
    <xf numFmtId="167" fontId="2" fillId="3" borderId="16" xfId="0" applyNumberFormat="1" applyFont="1" applyFill="1" applyBorder="1" applyAlignment="1" applyProtection="1">
      <alignment horizontal="center" vertical="center" wrapText="1"/>
    </xf>
    <xf numFmtId="167" fontId="9" fillId="3" borderId="17" xfId="0" applyNumberFormat="1" applyFont="1" applyFill="1" applyBorder="1" applyAlignment="1" applyProtection="1">
      <alignment vertical="center" wrapText="1"/>
    </xf>
    <xf numFmtId="0" fontId="10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 wrapText="1"/>
    </xf>
    <xf numFmtId="14" fontId="2" fillId="9" borderId="7" xfId="0" applyNumberFormat="1" applyFont="1" applyFill="1" applyBorder="1" applyAlignment="1" applyProtection="1">
      <alignment horizontal="center" vertical="center" wrapText="1"/>
    </xf>
    <xf numFmtId="14" fontId="2" fillId="9" borderId="7" xfId="0" applyNumberFormat="1" applyFont="1" applyFill="1" applyBorder="1" applyAlignment="1" applyProtection="1">
      <alignment horizontal="center" vertical="center"/>
    </xf>
    <xf numFmtId="167" fontId="2" fillId="9" borderId="7" xfId="6" applyNumberFormat="1" applyFont="1" applyFill="1" applyBorder="1" applyAlignment="1" applyProtection="1">
      <alignment horizontal="center" vertical="center"/>
    </xf>
    <xf numFmtId="167" fontId="5" fillId="3" borderId="7" xfId="0" applyNumberFormat="1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vertical="center" wrapText="1"/>
    </xf>
    <xf numFmtId="167" fontId="2" fillId="2" borderId="7" xfId="6" applyNumberFormat="1" applyFont="1" applyFill="1" applyBorder="1" applyAlignment="1" applyProtection="1">
      <alignment horizontal="center" vertical="center"/>
    </xf>
    <xf numFmtId="167" fontId="2" fillId="2" borderId="16" xfId="0" applyNumberFormat="1" applyFont="1" applyFill="1" applyBorder="1" applyAlignment="1" applyProtection="1">
      <alignment horizontal="center" vertical="center" wrapText="1"/>
    </xf>
    <xf numFmtId="167" fontId="2" fillId="2" borderId="7" xfId="0" applyNumberFormat="1" applyFont="1" applyFill="1" applyBorder="1" applyAlignment="1" applyProtection="1">
      <alignment horizontal="center" vertical="center" wrapText="1"/>
    </xf>
    <xf numFmtId="0" fontId="10" fillId="10" borderId="15" xfId="0" applyFont="1" applyFill="1" applyBorder="1" applyAlignment="1" applyProtection="1">
      <alignment horizontal="left" vertical="center" wrapText="1"/>
    </xf>
    <xf numFmtId="0" fontId="9" fillId="10" borderId="15" xfId="0" applyFont="1" applyFill="1" applyBorder="1" applyAlignment="1" applyProtection="1">
      <alignment vertical="center" wrapText="1"/>
    </xf>
    <xf numFmtId="14" fontId="3" fillId="10" borderId="15" xfId="0" applyNumberFormat="1" applyFont="1" applyFill="1" applyBorder="1" applyAlignment="1" applyProtection="1">
      <alignment horizontal="center" vertical="center" wrapText="1"/>
    </xf>
    <xf numFmtId="49" fontId="3" fillId="10" borderId="15" xfId="0" applyNumberFormat="1" applyFont="1" applyFill="1" applyBorder="1" applyAlignment="1" applyProtection="1">
      <alignment horizontal="center" vertical="center"/>
    </xf>
    <xf numFmtId="165" fontId="2" fillId="10" borderId="15" xfId="0" applyNumberFormat="1" applyFont="1" applyFill="1" applyBorder="1" applyAlignment="1" applyProtection="1">
      <alignment horizontal="center" vertical="center"/>
    </xf>
    <xf numFmtId="165" fontId="8" fillId="10" borderId="16" xfId="0" applyNumberFormat="1" applyFont="1" applyFill="1" applyBorder="1" applyAlignment="1" applyProtection="1">
      <alignment horizontal="center" vertical="center" wrapText="1"/>
    </xf>
    <xf numFmtId="0" fontId="9" fillId="7" borderId="7" xfId="0" applyFont="1" applyFill="1" applyBorder="1" applyAlignment="1" applyProtection="1">
      <alignment vertical="center" wrapText="1"/>
    </xf>
    <xf numFmtId="0" fontId="2" fillId="7" borderId="7" xfId="6" applyFont="1" applyFill="1" applyBorder="1" applyAlignment="1" applyProtection="1">
      <alignment horizontal="center" vertical="center" wrapText="1"/>
    </xf>
    <xf numFmtId="165" fontId="2" fillId="7" borderId="7" xfId="6" applyNumberFormat="1" applyFont="1" applyFill="1" applyBorder="1" applyAlignment="1" applyProtection="1">
      <alignment horizontal="center" vertical="center"/>
    </xf>
    <xf numFmtId="165" fontId="8" fillId="10" borderId="16" xfId="6" applyNumberFormat="1" applyFont="1" applyFill="1" applyBorder="1" applyAlignment="1" applyProtection="1">
      <alignment horizontal="center" vertical="center" wrapText="1"/>
    </xf>
    <xf numFmtId="165" fontId="8" fillId="7" borderId="16" xfId="6" applyNumberFormat="1" applyFont="1" applyFill="1" applyBorder="1" applyAlignment="1" applyProtection="1">
      <alignment horizontal="center" vertical="center" wrapText="1"/>
    </xf>
    <xf numFmtId="14" fontId="2" fillId="3" borderId="7" xfId="0" applyNumberFormat="1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vertical="center" wrapText="1"/>
    </xf>
    <xf numFmtId="14" fontId="6" fillId="10" borderId="15" xfId="0" applyNumberFormat="1" applyFont="1" applyFill="1" applyBorder="1" applyAlignment="1" applyProtection="1">
      <alignment horizontal="center" vertical="center"/>
    </xf>
    <xf numFmtId="14" fontId="6" fillId="10" borderId="15" xfId="0" applyNumberFormat="1" applyFont="1" applyFill="1" applyBorder="1" applyAlignment="1" applyProtection="1">
      <alignment horizontal="center" vertical="center" wrapText="1"/>
    </xf>
    <xf numFmtId="165" fontId="6" fillId="7" borderId="15" xfId="8" applyNumberFormat="1" applyFont="1" applyFill="1" applyBorder="1" applyAlignment="1" applyProtection="1">
      <alignment horizontal="center" vertical="center"/>
    </xf>
    <xf numFmtId="165" fontId="5" fillId="7" borderId="16" xfId="8" applyNumberFormat="1" applyFont="1" applyFill="1" applyBorder="1" applyAlignment="1" applyProtection="1">
      <alignment horizontal="center" vertical="center" wrapText="1"/>
    </xf>
    <xf numFmtId="165" fontId="6" fillId="10" borderId="15" xfId="8" applyNumberFormat="1" applyFont="1" applyFill="1" applyBorder="1" applyAlignment="1" applyProtection="1">
      <alignment horizontal="center" vertical="center"/>
    </xf>
    <xf numFmtId="165" fontId="6" fillId="2" borderId="15" xfId="8" applyNumberFormat="1" applyFont="1" applyFill="1" applyBorder="1" applyAlignment="1" applyProtection="1">
      <alignment horizontal="center" vertical="center"/>
    </xf>
    <xf numFmtId="165" fontId="5" fillId="2" borderId="16" xfId="8" applyNumberFormat="1" applyFont="1" applyFill="1" applyBorder="1" applyAlignment="1" applyProtection="1">
      <alignment horizontal="center" vertical="center" wrapText="1"/>
    </xf>
    <xf numFmtId="165" fontId="5" fillId="7" borderId="15" xfId="8" applyNumberFormat="1" applyFont="1" applyFill="1" applyBorder="1" applyAlignment="1" applyProtection="1">
      <alignment horizontal="center" vertical="center"/>
    </xf>
    <xf numFmtId="165" fontId="5" fillId="2" borderId="15" xfId="8" applyNumberFormat="1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/>
    <xf numFmtId="0" fontId="6" fillId="3" borderId="0" xfId="0" applyFont="1" applyFill="1" applyAlignment="1" applyProtection="1">
      <alignment vertical="center" wrapText="1"/>
    </xf>
    <xf numFmtId="0" fontId="9" fillId="3" borderId="0" xfId="0" applyFont="1" applyFill="1" applyBorder="1" applyAlignment="1" applyProtection="1">
      <alignment vertical="center" wrapText="1"/>
    </xf>
    <xf numFmtId="0" fontId="6" fillId="4" borderId="0" xfId="0" applyFont="1" applyFill="1" applyAlignment="1" applyProtection="1">
      <alignment vertical="center" wrapText="1"/>
    </xf>
    <xf numFmtId="0" fontId="3" fillId="4" borderId="0" xfId="0" applyFont="1" applyFill="1" applyAlignment="1" applyProtection="1"/>
    <xf numFmtId="49" fontId="6" fillId="4" borderId="0" xfId="0" applyNumberFormat="1" applyFont="1" applyFill="1" applyAlignment="1" applyProtection="1">
      <alignment wrapText="1"/>
    </xf>
    <xf numFmtId="0" fontId="14" fillId="4" borderId="0" xfId="0" applyFont="1" applyFill="1" applyAlignment="1" applyProtection="1"/>
    <xf numFmtId="0" fontId="29" fillId="4" borderId="0" xfId="0" applyFont="1" applyFill="1"/>
    <xf numFmtId="0" fontId="2" fillId="4" borderId="0" xfId="0" applyFont="1" applyFill="1" applyAlignment="1" applyProtection="1">
      <alignment horizontal="center" vertical="center" wrapText="1"/>
    </xf>
    <xf numFmtId="0" fontId="2" fillId="4" borderId="0" xfId="0" applyFont="1" applyFill="1" applyAlignment="1" applyProtection="1">
      <alignment vertical="center" wrapText="1"/>
    </xf>
    <xf numFmtId="0" fontId="6" fillId="4" borderId="0" xfId="0" applyFont="1" applyFill="1" applyAlignment="1" applyProtection="1">
      <alignment vertical="center"/>
    </xf>
    <xf numFmtId="0" fontId="6" fillId="4" borderId="0" xfId="0" applyFont="1" applyFill="1" applyAlignment="1" applyProtection="1">
      <alignment horizontal="center" vertical="center" wrapText="1"/>
    </xf>
    <xf numFmtId="0" fontId="3" fillId="4" borderId="0" xfId="0" applyFont="1" applyFill="1" applyBorder="1" applyAlignment="1" applyProtection="1"/>
    <xf numFmtId="165" fontId="3" fillId="4" borderId="0" xfId="0" applyNumberFormat="1" applyFont="1" applyFill="1" applyAlignment="1" applyProtection="1">
      <alignment wrapText="1"/>
    </xf>
    <xf numFmtId="0" fontId="3" fillId="4" borderId="0" xfId="0" applyFont="1" applyFill="1" applyAlignment="1" applyProtection="1">
      <alignment wrapText="1"/>
    </xf>
    <xf numFmtId="0" fontId="6" fillId="4" borderId="0" xfId="0" applyFont="1" applyFill="1" applyBorder="1" applyAlignment="1" applyProtection="1">
      <alignment vertical="center" wrapText="1"/>
    </xf>
    <xf numFmtId="165" fontId="7" fillId="4" borderId="0" xfId="0" applyNumberFormat="1" applyFont="1" applyFill="1" applyBorder="1" applyAlignment="1" applyProtection="1">
      <alignment vertical="center" wrapText="1"/>
    </xf>
    <xf numFmtId="165" fontId="2" fillId="3" borderId="0" xfId="0" applyNumberFormat="1" applyFont="1" applyFill="1" applyBorder="1" applyAlignment="1" applyProtection="1">
      <alignment horizontal="center" vertical="center" wrapText="1"/>
    </xf>
    <xf numFmtId="14" fontId="30" fillId="3" borderId="7" xfId="0" applyNumberFormat="1" applyFont="1" applyFill="1" applyBorder="1" applyAlignment="1" applyProtection="1">
      <alignment vertical="center" wrapText="1"/>
    </xf>
    <xf numFmtId="165" fontId="7" fillId="3" borderId="0" xfId="0" applyNumberFormat="1" applyFont="1" applyFill="1" applyBorder="1" applyAlignment="1" applyProtection="1">
      <alignment vertical="center" wrapText="1"/>
    </xf>
    <xf numFmtId="0" fontId="31" fillId="3" borderId="7" xfId="8" applyFont="1" applyFill="1" applyBorder="1" applyAlignment="1" applyProtection="1">
      <alignment horizontal="center" vertical="center" wrapText="1"/>
    </xf>
    <xf numFmtId="165" fontId="5" fillId="3" borderId="0" xfId="0" applyNumberFormat="1" applyFont="1" applyFill="1" applyBorder="1" applyAlignment="1" applyProtection="1">
      <alignment vertical="center" wrapText="1"/>
    </xf>
    <xf numFmtId="165" fontId="6" fillId="3" borderId="7" xfId="6" applyNumberFormat="1" applyFont="1" applyFill="1" applyBorder="1" applyAlignment="1" applyProtection="1"/>
    <xf numFmtId="165" fontId="14" fillId="4" borderId="0" xfId="0" applyNumberFormat="1" applyFont="1" applyFill="1" applyAlignment="1" applyProtection="1"/>
    <xf numFmtId="0" fontId="3" fillId="3" borderId="0" xfId="0" applyFont="1" applyFill="1" applyAlignment="1" applyProtection="1"/>
    <xf numFmtId="165" fontId="3" fillId="3" borderId="0" xfId="0" applyNumberFormat="1" applyFont="1" applyFill="1" applyAlignment="1" applyProtection="1"/>
    <xf numFmtId="0" fontId="7" fillId="4" borderId="0" xfId="0" applyFont="1" applyFill="1" applyAlignment="1" applyProtection="1"/>
    <xf numFmtId="0" fontId="2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165" fontId="3" fillId="4" borderId="0" xfId="0" applyNumberFormat="1" applyFont="1" applyFill="1" applyAlignment="1" applyProtection="1"/>
    <xf numFmtId="165" fontId="6" fillId="4" borderId="0" xfId="0" applyNumberFormat="1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 wrapText="1"/>
    </xf>
    <xf numFmtId="165" fontId="3" fillId="4" borderId="0" xfId="0" applyNumberFormat="1" applyFont="1" applyFill="1" applyAlignment="1" applyProtection="1">
      <alignment vertical="center" wrapText="1"/>
    </xf>
    <xf numFmtId="0" fontId="6" fillId="4" borderId="0" xfId="0" applyFont="1" applyFill="1" applyAlignment="1" applyProtection="1">
      <alignment horizontal="justify" vertical="center"/>
    </xf>
    <xf numFmtId="49" fontId="3" fillId="4" borderId="0" xfId="0" applyNumberFormat="1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6" fillId="4" borderId="0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165" fontId="2" fillId="3" borderId="0" xfId="0" applyNumberFormat="1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0" fillId="7" borderId="7" xfId="1" applyFont="1" applyFill="1" applyBorder="1" applyAlignment="1" applyProtection="1">
      <alignment horizontal="left" vertical="center" wrapText="1"/>
    </xf>
    <xf numFmtId="49" fontId="6" fillId="4" borderId="19" xfId="0" applyNumberFormat="1" applyFont="1" applyFill="1" applyBorder="1" applyAlignment="1" applyProtection="1">
      <alignment horizontal="center" vertical="center" wrapText="1"/>
    </xf>
    <xf numFmtId="0" fontId="12" fillId="3" borderId="7" xfId="1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 wrapText="1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  <xf numFmtId="49" fontId="6" fillId="4" borderId="20" xfId="0" applyNumberFormat="1" applyFont="1" applyFill="1" applyBorder="1" applyAlignment="1" applyProtection="1">
      <alignment horizontal="center" vertical="center" wrapText="1"/>
    </xf>
    <xf numFmtId="0" fontId="5" fillId="3" borderId="6" xfId="1" applyFont="1" applyFill="1" applyBorder="1" applyAlignment="1" applyProtection="1">
      <alignment horizontal="center" vertical="center" wrapText="1"/>
    </xf>
    <xf numFmtId="49" fontId="6" fillId="4" borderId="6" xfId="0" applyNumberFormat="1" applyFont="1" applyFill="1" applyBorder="1" applyAlignment="1" applyProtection="1">
      <alignment horizontal="center" vertical="center" wrapText="1"/>
    </xf>
    <xf numFmtId="49" fontId="6" fillId="4" borderId="15" xfId="0" applyNumberFormat="1" applyFont="1" applyFill="1" applyBorder="1" applyAlignment="1" applyProtection="1">
      <alignment horizontal="center" vertical="center" wrapText="1"/>
    </xf>
    <xf numFmtId="0" fontId="12" fillId="4" borderId="7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 wrapText="1"/>
    </xf>
    <xf numFmtId="0" fontId="6" fillId="4" borderId="0" xfId="0" applyFont="1" applyFill="1" applyBorder="1" applyAlignment="1" applyProtection="1">
      <alignment vertical="center"/>
    </xf>
    <xf numFmtId="0" fontId="12" fillId="3" borderId="7" xfId="0" applyFont="1" applyFill="1" applyBorder="1" applyAlignment="1" applyProtection="1">
      <alignment horizontal="center" vertical="center" wrapText="1"/>
    </xf>
    <xf numFmtId="165" fontId="8" fillId="3" borderId="0" xfId="0" applyNumberFormat="1" applyFont="1" applyFill="1" applyBorder="1" applyAlignment="1" applyProtection="1">
      <alignment vertical="center" wrapText="1"/>
    </xf>
  </cellXfs>
  <cellStyles count="10">
    <cellStyle name="Excel Built-in Explanatory Text" xfId="7"/>
    <cellStyle name="Excel Built-in Explanatory Text 1" xfId="9"/>
    <cellStyle name="Excel Built-in Normal" xfId="6"/>
    <cellStyle name="Excel Built-in Normal 1" xfId="8"/>
    <cellStyle name="TableStyleLight1" xfId="1"/>
    <cellStyle name="TableStyleLight1 2" xfId="2"/>
    <cellStyle name="Денежный 2" xfId="3"/>
    <cellStyle name="Денежный 2 2" xfId="4"/>
    <cellStyle name="Обычный" xfId="0" builtinId="0"/>
    <cellStyle name="Обычный 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DD9C3"/>
      <rgbColor rgb="FFFBE5D6"/>
      <rgbColor rgb="FF99CCFF"/>
      <rgbColor rgb="FFFCD5B5"/>
      <rgbColor rgb="FFCC99FF"/>
      <rgbColor rgb="FFF8CBAD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0"/>
  <sheetViews>
    <sheetView tabSelected="1" topLeftCell="A46" zoomScale="60" zoomScaleNormal="60" workbookViewId="0">
      <selection activeCell="X49" sqref="X49"/>
    </sheetView>
  </sheetViews>
  <sheetFormatPr defaultColWidth="8.7109375" defaultRowHeight="15" x14ac:dyDescent="0.25"/>
  <cols>
    <col min="1" max="1" width="9.5703125" style="206" customWidth="1"/>
    <col min="2" max="2" width="55.28515625" style="206" customWidth="1"/>
    <col min="3" max="3" width="23" style="206" customWidth="1"/>
    <col min="4" max="4" width="12.42578125" style="206" customWidth="1"/>
    <col min="5" max="5" width="18.7109375" style="206" customWidth="1"/>
    <col min="6" max="6" width="12.42578125" style="206" customWidth="1"/>
    <col min="7" max="7" width="14.5703125" style="206" customWidth="1"/>
    <col min="8" max="8" width="20.5703125" style="223" customWidth="1"/>
    <col min="9" max="9" width="17.7109375" style="206" customWidth="1"/>
    <col min="10" max="10" width="13.42578125" style="206" customWidth="1"/>
    <col min="11" max="11" width="13.5703125" style="206" customWidth="1"/>
    <col min="12" max="12" width="19.140625" style="206" customWidth="1"/>
    <col min="13" max="13" width="14.5703125" style="206" customWidth="1"/>
    <col min="14" max="14" width="12.5703125" style="206" customWidth="1"/>
    <col min="15" max="15" width="12.7109375" style="206" customWidth="1"/>
    <col min="16" max="16" width="14.85546875" style="206" customWidth="1"/>
    <col min="17" max="17" width="15" style="206" customWidth="1"/>
    <col min="18" max="18" width="20.140625" style="206" customWidth="1"/>
    <col min="19" max="19" width="2" style="206" customWidth="1"/>
    <col min="20" max="21" width="10.85546875" style="206" customWidth="1"/>
    <col min="22" max="22" width="9.140625" style="206" customWidth="1"/>
    <col min="23" max="24" width="9.7109375" style="206" customWidth="1"/>
    <col min="25" max="1024" width="8.7109375" style="206"/>
    <col min="1025" max="16384" width="8.7109375" style="207"/>
  </cols>
  <sheetData>
    <row r="1" spans="1:22" ht="15.75" x14ac:dyDescent="0.25">
      <c r="A1" s="203"/>
      <c r="B1" s="204"/>
      <c r="C1" s="204"/>
      <c r="D1" s="203"/>
      <c r="E1" s="203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05"/>
      <c r="T1" s="203"/>
      <c r="U1" s="203"/>
      <c r="V1" s="203"/>
    </row>
    <row r="2" spans="1:22" ht="17.25" customHeight="1" x14ac:dyDescent="0.25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08"/>
      <c r="Q2" s="208"/>
      <c r="R2" s="209"/>
      <c r="S2" s="210"/>
      <c r="T2" s="204"/>
      <c r="U2" s="204"/>
      <c r="V2" s="203"/>
    </row>
    <row r="3" spans="1:22" ht="48" customHeight="1" x14ac:dyDescent="0.25">
      <c r="A3" s="235" t="s">
        <v>168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10"/>
      <c r="T3" s="204"/>
      <c r="U3" s="204"/>
      <c r="V3" s="203"/>
    </row>
    <row r="4" spans="1:22" ht="45" customHeight="1" x14ac:dyDescent="0.25">
      <c r="A4" s="211"/>
      <c r="B4" s="212"/>
      <c r="C4" s="204"/>
      <c r="D4" s="236"/>
      <c r="E4" s="236"/>
      <c r="F4" s="237"/>
      <c r="G4" s="237"/>
      <c r="H4" s="213"/>
      <c r="I4" s="214"/>
      <c r="J4" s="214"/>
      <c r="K4" s="214"/>
      <c r="L4" s="214"/>
      <c r="M4" s="214"/>
      <c r="N4" s="214"/>
      <c r="O4" s="214"/>
      <c r="P4" s="214"/>
      <c r="Q4" s="214"/>
      <c r="R4" s="211"/>
      <c r="S4" s="214"/>
      <c r="T4" s="214"/>
      <c r="U4" s="204"/>
      <c r="V4" s="204"/>
    </row>
    <row r="5" spans="1:22" ht="30.75" customHeight="1" x14ac:dyDescent="0.25">
      <c r="A5" s="238" t="s">
        <v>1</v>
      </c>
      <c r="B5" s="239" t="s">
        <v>60</v>
      </c>
      <c r="C5" s="240" t="s">
        <v>61</v>
      </c>
      <c r="D5" s="240" t="s">
        <v>2</v>
      </c>
      <c r="E5" s="240" t="s">
        <v>3</v>
      </c>
      <c r="F5" s="240" t="s">
        <v>4</v>
      </c>
      <c r="G5" s="240" t="s">
        <v>5</v>
      </c>
      <c r="H5" s="241" t="s">
        <v>6</v>
      </c>
      <c r="I5" s="241"/>
      <c r="J5" s="241"/>
      <c r="K5" s="241"/>
      <c r="L5" s="241"/>
      <c r="M5" s="241"/>
      <c r="N5" s="241"/>
      <c r="O5" s="241"/>
      <c r="P5" s="241"/>
      <c r="Q5" s="241"/>
      <c r="R5" s="242" t="s">
        <v>7</v>
      </c>
      <c r="S5" s="215"/>
      <c r="T5" s="203"/>
      <c r="U5" s="203"/>
      <c r="V5" s="203"/>
    </row>
    <row r="6" spans="1:22" ht="30.75" customHeight="1" x14ac:dyDescent="0.25">
      <c r="A6" s="238"/>
      <c r="B6" s="239"/>
      <c r="C6" s="240"/>
      <c r="D6" s="240"/>
      <c r="E6" s="240"/>
      <c r="F6" s="240"/>
      <c r="G6" s="240"/>
      <c r="H6" s="243" t="s">
        <v>8</v>
      </c>
      <c r="I6" s="243"/>
      <c r="J6" s="244" t="s">
        <v>9</v>
      </c>
      <c r="K6" s="244"/>
      <c r="L6" s="244" t="s">
        <v>10</v>
      </c>
      <c r="M6" s="244"/>
      <c r="N6" s="244" t="s">
        <v>11</v>
      </c>
      <c r="O6" s="244"/>
      <c r="P6" s="244" t="s">
        <v>12</v>
      </c>
      <c r="Q6" s="244"/>
      <c r="R6" s="242"/>
      <c r="S6" s="215"/>
      <c r="T6" s="203"/>
      <c r="U6" s="203"/>
      <c r="V6" s="203"/>
    </row>
    <row r="7" spans="1:22" ht="60.75" customHeight="1" x14ac:dyDescent="0.25">
      <c r="A7" s="238"/>
      <c r="B7" s="239"/>
      <c r="C7" s="240"/>
      <c r="D7" s="240"/>
      <c r="E7" s="240"/>
      <c r="F7" s="240"/>
      <c r="G7" s="240"/>
      <c r="H7" s="14" t="s">
        <v>13</v>
      </c>
      <c r="I7" s="15" t="s">
        <v>14</v>
      </c>
      <c r="J7" s="16" t="s">
        <v>13</v>
      </c>
      <c r="K7" s="16" t="s">
        <v>14</v>
      </c>
      <c r="L7" s="16" t="s">
        <v>13</v>
      </c>
      <c r="M7" s="16" t="s">
        <v>14</v>
      </c>
      <c r="N7" s="16" t="s">
        <v>13</v>
      </c>
      <c r="O7" s="16" t="s">
        <v>14</v>
      </c>
      <c r="P7" s="16" t="s">
        <v>13</v>
      </c>
      <c r="Q7" s="16" t="s">
        <v>14</v>
      </c>
      <c r="R7" s="242"/>
      <c r="S7" s="215"/>
      <c r="T7" s="203"/>
      <c r="U7" s="203"/>
      <c r="V7" s="203"/>
    </row>
    <row r="8" spans="1:22" ht="16.5" customHeight="1" x14ac:dyDescent="0.25">
      <c r="A8" s="17">
        <v>1</v>
      </c>
      <c r="B8" s="18">
        <v>2</v>
      </c>
      <c r="C8" s="19">
        <v>3</v>
      </c>
      <c r="D8" s="20">
        <v>4</v>
      </c>
      <c r="E8" s="19">
        <v>5</v>
      </c>
      <c r="F8" s="19">
        <v>6</v>
      </c>
      <c r="G8" s="21">
        <v>7</v>
      </c>
      <c r="H8" s="22">
        <v>8</v>
      </c>
      <c r="I8" s="23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18">
        <v>16</v>
      </c>
      <c r="Q8" s="24">
        <v>17</v>
      </c>
      <c r="R8" s="25">
        <v>18</v>
      </c>
      <c r="S8" s="215"/>
      <c r="T8" s="203"/>
      <c r="U8" s="203"/>
      <c r="V8" s="203"/>
    </row>
    <row r="9" spans="1:22" ht="90" customHeight="1" x14ac:dyDescent="0.25">
      <c r="A9" s="159"/>
      <c r="B9" s="160" t="s">
        <v>15</v>
      </c>
      <c r="C9" s="161" t="s">
        <v>164</v>
      </c>
      <c r="D9" s="162" t="s">
        <v>16</v>
      </c>
      <c r="E9" s="163" t="s">
        <v>16</v>
      </c>
      <c r="F9" s="162" t="s">
        <v>16</v>
      </c>
      <c r="G9" s="164" t="s">
        <v>16</v>
      </c>
      <c r="H9" s="165">
        <f t="shared" ref="H9:Q9" si="0">H10+H46+H52</f>
        <v>14289.7</v>
      </c>
      <c r="I9" s="165">
        <f t="shared" si="0"/>
        <v>14216.699999999999</v>
      </c>
      <c r="J9" s="165">
        <f t="shared" si="0"/>
        <v>23253.200000000004</v>
      </c>
      <c r="K9" s="166">
        <f t="shared" si="0"/>
        <v>23337.5</v>
      </c>
      <c r="L9" s="165">
        <f t="shared" si="0"/>
        <v>24497.099999999995</v>
      </c>
      <c r="M9" s="165">
        <f t="shared" si="0"/>
        <v>24467.999999999993</v>
      </c>
      <c r="N9" s="165">
        <f t="shared" si="0"/>
        <v>41448.299999999996</v>
      </c>
      <c r="O9" s="165">
        <f t="shared" si="0"/>
        <v>40277.9</v>
      </c>
      <c r="P9" s="165">
        <f t="shared" si="0"/>
        <v>103488.3</v>
      </c>
      <c r="Q9" s="165">
        <f t="shared" si="0"/>
        <v>102300.1</v>
      </c>
      <c r="R9" s="167"/>
      <c r="T9" s="216"/>
      <c r="U9" s="216"/>
      <c r="V9" s="203"/>
    </row>
    <row r="10" spans="1:22" ht="119.25" customHeight="1" x14ac:dyDescent="0.25">
      <c r="A10" s="253">
        <v>1</v>
      </c>
      <c r="B10" s="168" t="s">
        <v>62</v>
      </c>
      <c r="C10" s="169" t="s">
        <v>17</v>
      </c>
      <c r="D10" s="170" t="s">
        <v>16</v>
      </c>
      <c r="E10" s="171" t="s">
        <v>16</v>
      </c>
      <c r="F10" s="170" t="s">
        <v>16</v>
      </c>
      <c r="G10" s="171" t="s">
        <v>16</v>
      </c>
      <c r="H10" s="172">
        <f t="shared" ref="H10:Q10" si="1">H16+H17+H19+H21+H23+H24+H25+H26+H27+H28+H29+H30+H31+H32+H33+H34+H35+H36+H37+H38+H39+H40</f>
        <v>12847.400000000001</v>
      </c>
      <c r="I10" s="172">
        <f t="shared" si="1"/>
        <v>12774.4</v>
      </c>
      <c r="J10" s="172">
        <f t="shared" si="1"/>
        <v>21655.000000000004</v>
      </c>
      <c r="K10" s="172">
        <f t="shared" si="1"/>
        <v>21739.3</v>
      </c>
      <c r="L10" s="172">
        <f>L16+L17+L19+L21+L23+L24+L25+L26+L27+L28+L29+L30+L31+L32+L33+L34+L35+L36+L37+L38+L39+L40</f>
        <v>21654.899999999994</v>
      </c>
      <c r="M10" s="172">
        <f t="shared" si="1"/>
        <v>21624.899999999994</v>
      </c>
      <c r="N10" s="172">
        <f t="shared" si="1"/>
        <v>33808.999999999993</v>
      </c>
      <c r="O10" s="172">
        <f t="shared" si="1"/>
        <v>32713</v>
      </c>
      <c r="P10" s="172">
        <f t="shared" si="1"/>
        <v>89966.3</v>
      </c>
      <c r="Q10" s="172">
        <f t="shared" si="1"/>
        <v>88851.6</v>
      </c>
      <c r="R10" s="173"/>
      <c r="T10" s="245"/>
      <c r="U10" s="245"/>
      <c r="V10" s="245"/>
    </row>
    <row r="11" spans="1:22" ht="63" customHeight="1" x14ac:dyDescent="0.25">
      <c r="A11" s="254"/>
      <c r="B11" s="246" t="s">
        <v>18</v>
      </c>
      <c r="C11" s="174" t="s">
        <v>170</v>
      </c>
      <c r="D11" s="156">
        <v>45444</v>
      </c>
      <c r="E11" s="156">
        <v>45565</v>
      </c>
      <c r="F11" s="156">
        <v>45444</v>
      </c>
      <c r="G11" s="156">
        <v>45565</v>
      </c>
      <c r="H11" s="175">
        <f t="shared" ref="H11:O11" si="2">H16+H17+H19+H21</f>
        <v>0</v>
      </c>
      <c r="I11" s="175">
        <f t="shared" si="2"/>
        <v>0</v>
      </c>
      <c r="J11" s="175">
        <f t="shared" si="2"/>
        <v>0</v>
      </c>
      <c r="K11" s="175">
        <f t="shared" si="2"/>
        <v>12.7</v>
      </c>
      <c r="L11" s="175">
        <f t="shared" si="2"/>
        <v>50</v>
      </c>
      <c r="M11" s="175">
        <f>M16+M17+M19+M21</f>
        <v>28.5</v>
      </c>
      <c r="N11" s="175">
        <f t="shared" si="2"/>
        <v>0</v>
      </c>
      <c r="O11" s="175">
        <f t="shared" si="2"/>
        <v>0</v>
      </c>
      <c r="P11" s="176">
        <f t="shared" ref="P11:Q17" si="3">H11+J11+L11+N11</f>
        <v>50</v>
      </c>
      <c r="Q11" s="177">
        <f t="shared" si="3"/>
        <v>41.2</v>
      </c>
      <c r="R11" s="173"/>
      <c r="T11" s="217"/>
      <c r="U11" s="217"/>
      <c r="V11" s="217"/>
    </row>
    <row r="12" spans="1:22" ht="38.25" x14ac:dyDescent="0.25">
      <c r="A12" s="254"/>
      <c r="B12" s="246"/>
      <c r="C12" s="174" t="s">
        <v>163</v>
      </c>
      <c r="D12" s="156">
        <v>45300</v>
      </c>
      <c r="E12" s="156">
        <v>45654</v>
      </c>
      <c r="F12" s="156">
        <v>45300</v>
      </c>
      <c r="G12" s="156">
        <v>45654</v>
      </c>
      <c r="H12" s="175">
        <f t="shared" ref="H12:O12" si="4">H23+H24+H25+H26+H27</f>
        <v>12142.9</v>
      </c>
      <c r="I12" s="175">
        <f t="shared" si="4"/>
        <v>12142.9</v>
      </c>
      <c r="J12" s="175">
        <f t="shared" si="4"/>
        <v>20470.400000000001</v>
      </c>
      <c r="K12" s="175">
        <f t="shared" si="4"/>
        <v>20470.400000000001</v>
      </c>
      <c r="L12" s="175">
        <f t="shared" si="4"/>
        <v>20900.699999999997</v>
      </c>
      <c r="M12" s="175">
        <f t="shared" si="4"/>
        <v>20900.699999999997</v>
      </c>
      <c r="N12" s="175">
        <f t="shared" si="4"/>
        <v>30929.399999999994</v>
      </c>
      <c r="O12" s="175">
        <f t="shared" si="4"/>
        <v>30909.099999999995</v>
      </c>
      <c r="P12" s="176">
        <f>H12+J12+L12+N12</f>
        <v>84443.4</v>
      </c>
      <c r="Q12" s="177">
        <f t="shared" si="3"/>
        <v>84423.099999999991</v>
      </c>
      <c r="R12" s="173"/>
      <c r="T12" s="217"/>
      <c r="U12" s="217"/>
      <c r="V12" s="217"/>
    </row>
    <row r="13" spans="1:22" ht="45.75" customHeight="1" x14ac:dyDescent="0.25">
      <c r="A13" s="254"/>
      <c r="B13" s="246"/>
      <c r="C13" s="174" t="s">
        <v>63</v>
      </c>
      <c r="D13" s="156">
        <v>45300</v>
      </c>
      <c r="E13" s="156">
        <v>45654</v>
      </c>
      <c r="F13" s="156">
        <v>45300</v>
      </c>
      <c r="G13" s="156">
        <v>45654</v>
      </c>
      <c r="H13" s="175">
        <f t="shared" ref="H13:O13" si="5">H28+H29+H30+H31+H32+H33</f>
        <v>521.6</v>
      </c>
      <c r="I13" s="175">
        <f t="shared" si="5"/>
        <v>521.5</v>
      </c>
      <c r="J13" s="175">
        <f t="shared" si="5"/>
        <v>784.2</v>
      </c>
      <c r="K13" s="175">
        <f t="shared" si="5"/>
        <v>784.3</v>
      </c>
      <c r="L13" s="175">
        <f t="shared" si="5"/>
        <v>429.6</v>
      </c>
      <c r="M13" s="175">
        <f t="shared" si="5"/>
        <v>429.6</v>
      </c>
      <c r="N13" s="175">
        <f t="shared" si="5"/>
        <v>987.1</v>
      </c>
      <c r="O13" s="175">
        <f t="shared" si="5"/>
        <v>983.90000000000009</v>
      </c>
      <c r="P13" s="176">
        <f t="shared" si="3"/>
        <v>2722.5</v>
      </c>
      <c r="Q13" s="177">
        <f t="shared" si="3"/>
        <v>2719.3</v>
      </c>
      <c r="R13" s="173"/>
      <c r="T13" s="217"/>
      <c r="U13" s="217"/>
      <c r="V13" s="217"/>
    </row>
    <row r="14" spans="1:22" ht="51.75" customHeight="1" x14ac:dyDescent="0.25">
      <c r="A14" s="254"/>
      <c r="B14" s="246"/>
      <c r="C14" s="174" t="s">
        <v>169</v>
      </c>
      <c r="D14" s="156" t="s">
        <v>19</v>
      </c>
      <c r="E14" s="156">
        <v>45654</v>
      </c>
      <c r="F14" s="156">
        <v>45300</v>
      </c>
      <c r="G14" s="156">
        <v>45654</v>
      </c>
      <c r="H14" s="175">
        <f t="shared" ref="H14:O14" si="6">H34+H35+H36+H37</f>
        <v>106.2</v>
      </c>
      <c r="I14" s="175">
        <f t="shared" si="6"/>
        <v>106.2</v>
      </c>
      <c r="J14" s="175">
        <f t="shared" si="6"/>
        <v>362</v>
      </c>
      <c r="K14" s="175">
        <f t="shared" si="6"/>
        <v>362</v>
      </c>
      <c r="L14" s="175">
        <f t="shared" si="6"/>
        <v>173.8</v>
      </c>
      <c r="M14" s="175">
        <f t="shared" si="6"/>
        <v>173.8</v>
      </c>
      <c r="N14" s="175">
        <f t="shared" si="6"/>
        <v>1881.2</v>
      </c>
      <c r="O14" s="175">
        <f t="shared" si="6"/>
        <v>810.1</v>
      </c>
      <c r="P14" s="176">
        <f t="shared" si="3"/>
        <v>2523.1999999999998</v>
      </c>
      <c r="Q14" s="177">
        <f t="shared" si="3"/>
        <v>1452.1</v>
      </c>
      <c r="R14" s="173"/>
      <c r="T14" s="217"/>
      <c r="U14" s="217"/>
      <c r="V14" s="217"/>
    </row>
    <row r="15" spans="1:22" ht="25.5" x14ac:dyDescent="0.25">
      <c r="A15" s="255"/>
      <c r="B15" s="246"/>
      <c r="C15" s="174" t="s">
        <v>65</v>
      </c>
      <c r="D15" s="156">
        <v>45300</v>
      </c>
      <c r="E15" s="156">
        <v>45654</v>
      </c>
      <c r="F15" s="156">
        <v>45300</v>
      </c>
      <c r="G15" s="156">
        <v>45654</v>
      </c>
      <c r="H15" s="175">
        <f t="shared" ref="H15:O15" si="7">H38+H39+H40</f>
        <v>76.7</v>
      </c>
      <c r="I15" s="175">
        <f t="shared" si="7"/>
        <v>3.8</v>
      </c>
      <c r="J15" s="175">
        <f t="shared" si="7"/>
        <v>38.400000000000006</v>
      </c>
      <c r="K15" s="175">
        <f t="shared" si="7"/>
        <v>109.9</v>
      </c>
      <c r="L15" s="175">
        <f>L38+L39+L40</f>
        <v>100.8</v>
      </c>
      <c r="M15" s="175">
        <f t="shared" si="7"/>
        <v>92.3</v>
      </c>
      <c r="N15" s="175">
        <f t="shared" si="7"/>
        <v>11.299999999999999</v>
      </c>
      <c r="O15" s="175">
        <f t="shared" si="7"/>
        <v>9.9</v>
      </c>
      <c r="P15" s="176">
        <f t="shared" si="3"/>
        <v>227.20000000000002</v>
      </c>
      <c r="Q15" s="177">
        <f t="shared" si="3"/>
        <v>215.9</v>
      </c>
      <c r="R15" s="173"/>
      <c r="T15" s="217"/>
      <c r="U15" s="217"/>
      <c r="V15" s="217"/>
    </row>
    <row r="16" spans="1:22" ht="57.75" customHeight="1" x14ac:dyDescent="0.25">
      <c r="A16" s="138" t="s">
        <v>20</v>
      </c>
      <c r="B16" s="139" t="s">
        <v>143</v>
      </c>
      <c r="C16" s="28" t="s">
        <v>170</v>
      </c>
      <c r="D16" s="156">
        <v>45474</v>
      </c>
      <c r="E16" s="156">
        <v>45565</v>
      </c>
      <c r="F16" s="156">
        <v>45474</v>
      </c>
      <c r="G16" s="156">
        <v>45565</v>
      </c>
      <c r="H16" s="140">
        <v>0</v>
      </c>
      <c r="I16" s="1">
        <v>0</v>
      </c>
      <c r="J16" s="29">
        <v>0</v>
      </c>
      <c r="K16" s="30" t="s">
        <v>21</v>
      </c>
      <c r="L16" s="29">
        <v>5</v>
      </c>
      <c r="M16" s="30">
        <v>5</v>
      </c>
      <c r="N16" s="31">
        <v>0</v>
      </c>
      <c r="O16" s="1">
        <v>0</v>
      </c>
      <c r="P16" s="141">
        <f t="shared" si="3"/>
        <v>5</v>
      </c>
      <c r="Q16" s="142">
        <f t="shared" si="3"/>
        <v>5</v>
      </c>
      <c r="R16" s="6"/>
      <c r="T16" s="216"/>
      <c r="U16" s="216"/>
      <c r="V16" s="203"/>
    </row>
    <row r="17" spans="1:22" ht="67.5" customHeight="1" x14ac:dyDescent="0.25">
      <c r="A17" s="32" t="s">
        <v>22</v>
      </c>
      <c r="B17" s="33" t="s">
        <v>144</v>
      </c>
      <c r="C17" s="28" t="s">
        <v>170</v>
      </c>
      <c r="D17" s="156">
        <v>45474</v>
      </c>
      <c r="E17" s="156">
        <v>45565</v>
      </c>
      <c r="F17" s="156">
        <v>45474</v>
      </c>
      <c r="G17" s="156">
        <v>45565</v>
      </c>
      <c r="H17" s="140">
        <v>0</v>
      </c>
      <c r="I17" s="1">
        <v>0</v>
      </c>
      <c r="J17" s="29">
        <v>0</v>
      </c>
      <c r="K17" s="143">
        <v>0</v>
      </c>
      <c r="L17" s="29">
        <v>15</v>
      </c>
      <c r="M17" s="30">
        <v>12.4</v>
      </c>
      <c r="N17" s="31">
        <v>0</v>
      </c>
      <c r="O17" s="1">
        <v>0</v>
      </c>
      <c r="P17" s="141">
        <f t="shared" si="3"/>
        <v>15</v>
      </c>
      <c r="Q17" s="142">
        <f t="shared" si="3"/>
        <v>12.4</v>
      </c>
      <c r="R17" s="218"/>
      <c r="T17" s="216"/>
      <c r="U17" s="216"/>
      <c r="V17" s="203"/>
    </row>
    <row r="18" spans="1:22" ht="48" customHeight="1" x14ac:dyDescent="0.25">
      <c r="A18" s="32"/>
      <c r="B18" s="144" t="s">
        <v>145</v>
      </c>
      <c r="C18" s="28" t="s">
        <v>170</v>
      </c>
      <c r="D18" s="8" t="s">
        <v>16</v>
      </c>
      <c r="E18" s="9">
        <v>45503</v>
      </c>
      <c r="F18" s="8" t="s">
        <v>16</v>
      </c>
      <c r="G18" s="9">
        <v>45503</v>
      </c>
      <c r="H18" s="145" t="s">
        <v>16</v>
      </c>
      <c r="I18" s="8" t="s">
        <v>16</v>
      </c>
      <c r="J18" s="145" t="s">
        <v>16</v>
      </c>
      <c r="K18" s="8" t="s">
        <v>16</v>
      </c>
      <c r="L18" s="145" t="s">
        <v>16</v>
      </c>
      <c r="M18" s="8" t="s">
        <v>16</v>
      </c>
      <c r="N18" s="145" t="s">
        <v>16</v>
      </c>
      <c r="O18" s="8" t="s">
        <v>16</v>
      </c>
      <c r="P18" s="8" t="s">
        <v>16</v>
      </c>
      <c r="Q18" s="8" t="s">
        <v>16</v>
      </c>
      <c r="R18" s="6"/>
      <c r="T18" s="216"/>
      <c r="U18" s="216"/>
      <c r="V18" s="203"/>
    </row>
    <row r="19" spans="1:22" ht="106.15" customHeight="1" x14ac:dyDescent="0.25">
      <c r="A19" s="146" t="s">
        <v>23</v>
      </c>
      <c r="B19" s="139" t="s">
        <v>146</v>
      </c>
      <c r="C19" s="28" t="s">
        <v>170</v>
      </c>
      <c r="D19" s="156">
        <v>45474</v>
      </c>
      <c r="E19" s="156">
        <v>45565</v>
      </c>
      <c r="F19" s="156">
        <v>45474</v>
      </c>
      <c r="G19" s="156">
        <v>45565</v>
      </c>
      <c r="H19" s="140">
        <v>0</v>
      </c>
      <c r="I19" s="147">
        <v>0</v>
      </c>
      <c r="J19" s="31">
        <v>0</v>
      </c>
      <c r="K19" s="5">
        <v>12.7</v>
      </c>
      <c r="L19" s="31">
        <v>25</v>
      </c>
      <c r="M19" s="34">
        <v>8.8000000000000007</v>
      </c>
      <c r="N19" s="31">
        <v>0</v>
      </c>
      <c r="O19" s="1">
        <v>0</v>
      </c>
      <c r="P19" s="141">
        <f>H19+J19+L19+N19</f>
        <v>25</v>
      </c>
      <c r="Q19" s="142">
        <f>I19+K19+M19+O19</f>
        <v>21.5</v>
      </c>
      <c r="R19" s="218"/>
      <c r="T19" s="216"/>
      <c r="U19" s="216"/>
      <c r="V19" s="203"/>
    </row>
    <row r="20" spans="1:22" ht="67.5" customHeight="1" x14ac:dyDescent="0.25">
      <c r="A20" s="32"/>
      <c r="B20" s="144" t="s">
        <v>147</v>
      </c>
      <c r="C20" s="28" t="s">
        <v>170</v>
      </c>
      <c r="D20" s="8" t="s">
        <v>16</v>
      </c>
      <c r="E20" s="9">
        <v>45503</v>
      </c>
      <c r="F20" s="8" t="s">
        <v>16</v>
      </c>
      <c r="G20" s="9">
        <v>45503</v>
      </c>
      <c r="H20" s="145" t="s">
        <v>16</v>
      </c>
      <c r="I20" s="8" t="s">
        <v>16</v>
      </c>
      <c r="J20" s="145" t="s">
        <v>16</v>
      </c>
      <c r="K20" s="8" t="s">
        <v>16</v>
      </c>
      <c r="L20" s="145" t="s">
        <v>16</v>
      </c>
      <c r="M20" s="8" t="s">
        <v>16</v>
      </c>
      <c r="N20" s="145" t="s">
        <v>16</v>
      </c>
      <c r="O20" s="8" t="s">
        <v>16</v>
      </c>
      <c r="P20" s="8" t="s">
        <v>16</v>
      </c>
      <c r="Q20" s="8" t="s">
        <v>16</v>
      </c>
      <c r="R20" s="6"/>
      <c r="T20" s="216"/>
      <c r="U20" s="216"/>
      <c r="V20" s="203"/>
    </row>
    <row r="21" spans="1:22" ht="95.25" customHeight="1" x14ac:dyDescent="0.25">
      <c r="A21" s="32" t="s">
        <v>24</v>
      </c>
      <c r="B21" s="139" t="s">
        <v>148</v>
      </c>
      <c r="C21" s="28" t="s">
        <v>170</v>
      </c>
      <c r="D21" s="8">
        <v>45474</v>
      </c>
      <c r="E21" s="9">
        <v>45565</v>
      </c>
      <c r="F21" s="156">
        <v>45474</v>
      </c>
      <c r="G21" s="156">
        <v>45565</v>
      </c>
      <c r="H21" s="35">
        <v>0</v>
      </c>
      <c r="I21" s="148">
        <v>0</v>
      </c>
      <c r="J21" s="35">
        <v>0</v>
      </c>
      <c r="K21" s="1">
        <v>0</v>
      </c>
      <c r="L21" s="35">
        <v>5</v>
      </c>
      <c r="M21" s="1">
        <v>2.2999999999999998</v>
      </c>
      <c r="N21" s="35">
        <v>0</v>
      </c>
      <c r="O21" s="1">
        <v>0</v>
      </c>
      <c r="P21" s="36">
        <f>H21+J21+L21+N21</f>
        <v>5</v>
      </c>
      <c r="Q21" s="142">
        <f>I21+K21+M21+O21</f>
        <v>2.2999999999999998</v>
      </c>
      <c r="R21" s="218"/>
      <c r="T21" s="216"/>
      <c r="U21" s="216"/>
      <c r="V21" s="203"/>
    </row>
    <row r="22" spans="1:22" ht="69" customHeight="1" x14ac:dyDescent="0.25">
      <c r="A22" s="32"/>
      <c r="B22" s="144" t="s">
        <v>149</v>
      </c>
      <c r="C22" s="28" t="s">
        <v>170</v>
      </c>
      <c r="D22" s="8" t="s">
        <v>16</v>
      </c>
      <c r="E22" s="9">
        <v>45503</v>
      </c>
      <c r="F22" s="8" t="s">
        <v>16</v>
      </c>
      <c r="G22" s="9">
        <v>45503</v>
      </c>
      <c r="H22" s="145" t="s">
        <v>16</v>
      </c>
      <c r="I22" s="8" t="s">
        <v>16</v>
      </c>
      <c r="J22" s="145" t="s">
        <v>16</v>
      </c>
      <c r="K22" s="8" t="s">
        <v>16</v>
      </c>
      <c r="L22" s="145" t="s">
        <v>16</v>
      </c>
      <c r="M22" s="8" t="s">
        <v>16</v>
      </c>
      <c r="N22" s="145" t="s">
        <v>16</v>
      </c>
      <c r="O22" s="8" t="s">
        <v>16</v>
      </c>
      <c r="P22" s="8" t="s">
        <v>16</v>
      </c>
      <c r="Q22" s="8" t="s">
        <v>16</v>
      </c>
      <c r="R22" s="6"/>
      <c r="T22" s="216"/>
      <c r="U22" s="216"/>
      <c r="V22" s="203"/>
    </row>
    <row r="23" spans="1:22" ht="114" customHeight="1" x14ac:dyDescent="0.25">
      <c r="A23" s="32" t="s">
        <v>25</v>
      </c>
      <c r="B23" s="33" t="s">
        <v>66</v>
      </c>
      <c r="C23" s="28" t="s">
        <v>156</v>
      </c>
      <c r="D23" s="8">
        <v>45300</v>
      </c>
      <c r="E23" s="9">
        <v>45654</v>
      </c>
      <c r="F23" s="8">
        <v>45300</v>
      </c>
      <c r="G23" s="9">
        <v>45654</v>
      </c>
      <c r="H23" s="37">
        <v>201.3</v>
      </c>
      <c r="I23" s="1">
        <v>201.3</v>
      </c>
      <c r="J23" s="37">
        <v>2557.9</v>
      </c>
      <c r="K23" s="1">
        <v>2557.9</v>
      </c>
      <c r="L23" s="37">
        <v>3564.3</v>
      </c>
      <c r="M23" s="38">
        <v>3564.3</v>
      </c>
      <c r="N23" s="37">
        <v>8108.9</v>
      </c>
      <c r="O23" s="1">
        <v>8108.9</v>
      </c>
      <c r="P23" s="36">
        <f>H23+J23+L23+N23</f>
        <v>14432.4</v>
      </c>
      <c r="Q23" s="36">
        <f>I23+K23+M23+O23</f>
        <v>14432.4</v>
      </c>
      <c r="R23" s="39"/>
      <c r="T23" s="216"/>
      <c r="U23" s="216"/>
      <c r="V23" s="203"/>
    </row>
    <row r="24" spans="1:22" ht="57.75" customHeight="1" x14ac:dyDescent="0.25">
      <c r="A24" s="32" t="s">
        <v>26</v>
      </c>
      <c r="B24" s="33" t="s">
        <v>67</v>
      </c>
      <c r="C24" s="28" t="s">
        <v>156</v>
      </c>
      <c r="D24" s="8">
        <v>45300</v>
      </c>
      <c r="E24" s="9">
        <v>45654</v>
      </c>
      <c r="F24" s="8">
        <v>45300</v>
      </c>
      <c r="G24" s="9">
        <v>45654</v>
      </c>
      <c r="H24" s="37">
        <v>11324.6</v>
      </c>
      <c r="I24" s="1">
        <v>11324.6</v>
      </c>
      <c r="J24" s="37">
        <v>16987</v>
      </c>
      <c r="K24" s="1">
        <v>16987</v>
      </c>
      <c r="L24" s="31">
        <v>16411</v>
      </c>
      <c r="M24" s="1">
        <v>16411</v>
      </c>
      <c r="N24" s="151">
        <v>21308.799999999999</v>
      </c>
      <c r="O24" s="1">
        <v>21308.799999999999</v>
      </c>
      <c r="P24" s="36">
        <f t="shared" ref="P24:P40" si="8">H24+J24+L24+N24</f>
        <v>66031.399999999994</v>
      </c>
      <c r="Q24" s="36">
        <f t="shared" ref="Q24:Q40" si="9">I24+K24+M24+O24</f>
        <v>66031.399999999994</v>
      </c>
      <c r="R24" s="39"/>
      <c r="T24" s="216"/>
      <c r="U24" s="216"/>
      <c r="V24" s="203"/>
    </row>
    <row r="25" spans="1:22" ht="73.5" customHeight="1" x14ac:dyDescent="0.25">
      <c r="A25" s="32" t="s">
        <v>27</v>
      </c>
      <c r="B25" s="33" t="s">
        <v>68</v>
      </c>
      <c r="C25" s="28" t="s">
        <v>156</v>
      </c>
      <c r="D25" s="8" t="s">
        <v>16</v>
      </c>
      <c r="E25" s="9" t="s">
        <v>16</v>
      </c>
      <c r="F25" s="8" t="s">
        <v>16</v>
      </c>
      <c r="G25" s="9" t="s">
        <v>16</v>
      </c>
      <c r="H25" s="37">
        <v>0</v>
      </c>
      <c r="I25" s="1">
        <v>0</v>
      </c>
      <c r="J25" s="37">
        <v>0</v>
      </c>
      <c r="K25" s="1">
        <v>0</v>
      </c>
      <c r="L25" s="31">
        <v>0</v>
      </c>
      <c r="M25" s="1">
        <v>0</v>
      </c>
      <c r="N25" s="151">
        <v>288.10000000000002</v>
      </c>
      <c r="O25" s="1">
        <v>288.10000000000002</v>
      </c>
      <c r="P25" s="36">
        <f t="shared" si="8"/>
        <v>288.10000000000002</v>
      </c>
      <c r="Q25" s="36">
        <f t="shared" si="9"/>
        <v>288.10000000000002</v>
      </c>
      <c r="R25" s="39"/>
      <c r="T25" s="216"/>
      <c r="U25" s="216"/>
      <c r="V25" s="203"/>
    </row>
    <row r="26" spans="1:22" ht="80.25" customHeight="1" x14ac:dyDescent="0.25">
      <c r="A26" s="32" t="s">
        <v>27</v>
      </c>
      <c r="B26" s="33" t="s">
        <v>69</v>
      </c>
      <c r="C26" s="28" t="s">
        <v>156</v>
      </c>
      <c r="D26" s="8">
        <v>45300</v>
      </c>
      <c r="E26" s="9">
        <v>45654</v>
      </c>
      <c r="F26" s="8">
        <v>45300</v>
      </c>
      <c r="G26" s="9">
        <v>45654</v>
      </c>
      <c r="H26" s="37">
        <v>506.6</v>
      </c>
      <c r="I26" s="1">
        <v>506.6</v>
      </c>
      <c r="J26" s="37">
        <v>759.9</v>
      </c>
      <c r="K26" s="1">
        <v>759.9</v>
      </c>
      <c r="L26" s="31">
        <v>759.8</v>
      </c>
      <c r="M26" s="1">
        <v>759.8</v>
      </c>
      <c r="N26" s="151">
        <v>1002.8</v>
      </c>
      <c r="O26" s="1">
        <v>982.5</v>
      </c>
      <c r="P26" s="36">
        <f t="shared" si="8"/>
        <v>3029.1</v>
      </c>
      <c r="Q26" s="36">
        <f t="shared" si="9"/>
        <v>3008.8</v>
      </c>
      <c r="R26" s="40"/>
      <c r="T26" s="216"/>
      <c r="U26" s="216"/>
      <c r="V26" s="203"/>
    </row>
    <row r="27" spans="1:22" ht="63.75" customHeight="1" x14ac:dyDescent="0.25">
      <c r="A27" s="32" t="s">
        <v>28</v>
      </c>
      <c r="B27" s="33" t="s">
        <v>70</v>
      </c>
      <c r="C27" s="28" t="s">
        <v>156</v>
      </c>
      <c r="D27" s="8">
        <v>45300</v>
      </c>
      <c r="E27" s="9">
        <v>45654</v>
      </c>
      <c r="F27" s="8">
        <v>45300</v>
      </c>
      <c r="G27" s="9">
        <v>45654</v>
      </c>
      <c r="H27" s="37">
        <v>110.4</v>
      </c>
      <c r="I27" s="1">
        <v>110.4</v>
      </c>
      <c r="J27" s="37">
        <v>165.6</v>
      </c>
      <c r="K27" s="1">
        <v>165.6</v>
      </c>
      <c r="L27" s="31">
        <v>165.6</v>
      </c>
      <c r="M27" s="1">
        <v>165.6</v>
      </c>
      <c r="N27" s="31">
        <v>220.8</v>
      </c>
      <c r="O27" s="1">
        <v>220.8</v>
      </c>
      <c r="P27" s="36">
        <f t="shared" si="8"/>
        <v>662.40000000000009</v>
      </c>
      <c r="Q27" s="36">
        <f t="shared" si="9"/>
        <v>662.40000000000009</v>
      </c>
      <c r="R27" s="40"/>
      <c r="T27" s="216"/>
      <c r="U27" s="216"/>
      <c r="V27" s="203"/>
    </row>
    <row r="28" spans="1:22" ht="81" customHeight="1" x14ac:dyDescent="0.25">
      <c r="A28" s="32" t="s">
        <v>29</v>
      </c>
      <c r="B28" s="41" t="s">
        <v>71</v>
      </c>
      <c r="C28" s="28" t="s">
        <v>72</v>
      </c>
      <c r="D28" s="8" t="s">
        <v>16</v>
      </c>
      <c r="E28" s="9" t="s">
        <v>16</v>
      </c>
      <c r="F28" s="8" t="s">
        <v>16</v>
      </c>
      <c r="G28" s="9" t="s">
        <v>16</v>
      </c>
      <c r="H28" s="37">
        <v>0</v>
      </c>
      <c r="I28" s="1">
        <v>0</v>
      </c>
      <c r="J28" s="37">
        <v>0</v>
      </c>
      <c r="K28" s="1">
        <v>0</v>
      </c>
      <c r="L28" s="31">
        <v>0</v>
      </c>
      <c r="M28" s="1">
        <v>0</v>
      </c>
      <c r="N28" s="29">
        <v>0</v>
      </c>
      <c r="O28" s="1">
        <v>0</v>
      </c>
      <c r="P28" s="42">
        <f t="shared" si="8"/>
        <v>0</v>
      </c>
      <c r="Q28" s="42">
        <f t="shared" si="9"/>
        <v>0</v>
      </c>
      <c r="R28" s="40"/>
      <c r="T28" s="216"/>
      <c r="U28" s="216"/>
      <c r="V28" s="203"/>
    </row>
    <row r="29" spans="1:22" ht="45" customHeight="1" x14ac:dyDescent="0.25">
      <c r="A29" s="32" t="s">
        <v>30</v>
      </c>
      <c r="B29" s="41" t="s">
        <v>73</v>
      </c>
      <c r="C29" s="28" t="s">
        <v>72</v>
      </c>
      <c r="D29" s="8">
        <v>45300</v>
      </c>
      <c r="E29" s="9">
        <v>45654</v>
      </c>
      <c r="F29" s="8">
        <v>45300</v>
      </c>
      <c r="G29" s="9">
        <v>45654</v>
      </c>
      <c r="H29" s="35">
        <v>449.4</v>
      </c>
      <c r="I29" s="1">
        <v>449.3</v>
      </c>
      <c r="J29" s="37">
        <v>672.2</v>
      </c>
      <c r="K29" s="7">
        <v>672.3</v>
      </c>
      <c r="L29" s="31">
        <v>323.39999999999998</v>
      </c>
      <c r="M29" s="1">
        <v>323.39999999999998</v>
      </c>
      <c r="N29" s="151">
        <v>833.8</v>
      </c>
      <c r="O29" s="1">
        <v>833.8</v>
      </c>
      <c r="P29" s="42">
        <f t="shared" si="8"/>
        <v>2278.8000000000002</v>
      </c>
      <c r="Q29" s="42">
        <f t="shared" si="9"/>
        <v>2278.8000000000002</v>
      </c>
      <c r="R29" s="40"/>
      <c r="T29" s="216"/>
      <c r="U29" s="216"/>
      <c r="V29" s="203"/>
    </row>
    <row r="30" spans="1:22" ht="96" customHeight="1" x14ac:dyDescent="0.25">
      <c r="A30" s="32" t="s">
        <v>31</v>
      </c>
      <c r="B30" s="41" t="s">
        <v>74</v>
      </c>
      <c r="C30" s="28" t="s">
        <v>72</v>
      </c>
      <c r="D30" s="8">
        <v>45300</v>
      </c>
      <c r="E30" s="9">
        <v>45654</v>
      </c>
      <c r="F30" s="8">
        <v>45300</v>
      </c>
      <c r="G30" s="9">
        <v>45654</v>
      </c>
      <c r="H30" s="35">
        <v>29.1</v>
      </c>
      <c r="I30" s="43">
        <v>29.1</v>
      </c>
      <c r="J30" s="37">
        <v>47.4</v>
      </c>
      <c r="K30" s="7">
        <v>47.4</v>
      </c>
      <c r="L30" s="37">
        <v>44.6</v>
      </c>
      <c r="M30" s="1">
        <v>44.6</v>
      </c>
      <c r="N30" s="151">
        <v>66</v>
      </c>
      <c r="O30" s="1">
        <v>63.2</v>
      </c>
      <c r="P30" s="42">
        <f t="shared" si="8"/>
        <v>187.1</v>
      </c>
      <c r="Q30" s="42">
        <f t="shared" si="9"/>
        <v>184.3</v>
      </c>
      <c r="R30" s="40"/>
      <c r="T30" s="216"/>
      <c r="U30" s="216"/>
      <c r="V30" s="203"/>
    </row>
    <row r="31" spans="1:22" ht="51.75" customHeight="1" x14ac:dyDescent="0.25">
      <c r="A31" s="32" t="s">
        <v>32</v>
      </c>
      <c r="B31" s="41" t="s">
        <v>75</v>
      </c>
      <c r="C31" s="28" t="s">
        <v>72</v>
      </c>
      <c r="D31" s="8">
        <v>45300</v>
      </c>
      <c r="E31" s="9">
        <v>45654</v>
      </c>
      <c r="F31" s="8">
        <v>45300</v>
      </c>
      <c r="G31" s="9">
        <v>45654</v>
      </c>
      <c r="H31" s="35">
        <v>34.700000000000003</v>
      </c>
      <c r="I31" s="43">
        <v>34.700000000000003</v>
      </c>
      <c r="J31" s="37">
        <v>52</v>
      </c>
      <c r="K31" s="7">
        <v>52</v>
      </c>
      <c r="L31" s="37">
        <v>49.8</v>
      </c>
      <c r="M31" s="1">
        <v>49.8</v>
      </c>
      <c r="N31" s="151">
        <v>72.099999999999994</v>
      </c>
      <c r="O31" s="1">
        <v>71.7</v>
      </c>
      <c r="P31" s="42">
        <f t="shared" si="8"/>
        <v>208.6</v>
      </c>
      <c r="Q31" s="42">
        <f t="shared" si="9"/>
        <v>208.2</v>
      </c>
      <c r="R31" s="39"/>
      <c r="T31" s="216"/>
      <c r="U31" s="216"/>
      <c r="V31" s="203"/>
    </row>
    <row r="32" spans="1:22" ht="51.75" customHeight="1" x14ac:dyDescent="0.25">
      <c r="A32" s="32" t="s">
        <v>33</v>
      </c>
      <c r="B32" s="41" t="s">
        <v>76</v>
      </c>
      <c r="C32" s="28" t="s">
        <v>72</v>
      </c>
      <c r="D32" s="8">
        <v>45300</v>
      </c>
      <c r="E32" s="9">
        <v>45654</v>
      </c>
      <c r="F32" s="8">
        <v>45300</v>
      </c>
      <c r="G32" s="9">
        <v>45654</v>
      </c>
      <c r="H32" s="35">
        <v>8.4</v>
      </c>
      <c r="I32" s="43">
        <v>8.4</v>
      </c>
      <c r="J32" s="37">
        <v>12.6</v>
      </c>
      <c r="K32" s="7">
        <v>12.6</v>
      </c>
      <c r="L32" s="31">
        <v>11.8</v>
      </c>
      <c r="M32" s="1">
        <v>11.8</v>
      </c>
      <c r="N32" s="151">
        <v>15.2</v>
      </c>
      <c r="O32" s="1">
        <v>15.2</v>
      </c>
      <c r="P32" s="42">
        <f t="shared" si="8"/>
        <v>48</v>
      </c>
      <c r="Q32" s="42">
        <f t="shared" si="9"/>
        <v>48</v>
      </c>
      <c r="R32" s="39"/>
      <c r="T32" s="216"/>
      <c r="U32" s="216"/>
      <c r="V32" s="203"/>
    </row>
    <row r="33" spans="1:22" ht="96" customHeight="1" x14ac:dyDescent="0.25">
      <c r="A33" s="32" t="s">
        <v>32</v>
      </c>
      <c r="B33" s="41" t="s">
        <v>77</v>
      </c>
      <c r="C33" s="28" t="s">
        <v>72</v>
      </c>
      <c r="D33" s="8" t="s">
        <v>16</v>
      </c>
      <c r="E33" s="9" t="s">
        <v>16</v>
      </c>
      <c r="F33" s="8" t="s">
        <v>16</v>
      </c>
      <c r="G33" s="9" t="s">
        <v>16</v>
      </c>
      <c r="H33" s="35">
        <v>0</v>
      </c>
      <c r="I33" s="44">
        <v>0</v>
      </c>
      <c r="J33" s="37">
        <v>0</v>
      </c>
      <c r="K33" s="1">
        <v>0</v>
      </c>
      <c r="L33" s="31">
        <v>0</v>
      </c>
      <c r="M33" s="1">
        <v>0</v>
      </c>
      <c r="N33" s="151">
        <v>0</v>
      </c>
      <c r="O33" s="1">
        <v>0</v>
      </c>
      <c r="P33" s="42">
        <f t="shared" si="8"/>
        <v>0</v>
      </c>
      <c r="Q33" s="42">
        <f t="shared" si="9"/>
        <v>0</v>
      </c>
      <c r="R33" s="39"/>
      <c r="T33" s="216"/>
      <c r="U33" s="216"/>
      <c r="V33" s="203"/>
    </row>
    <row r="34" spans="1:22" ht="105" customHeight="1" x14ac:dyDescent="0.25">
      <c r="A34" s="32" t="s">
        <v>34</v>
      </c>
      <c r="B34" s="41" t="s">
        <v>78</v>
      </c>
      <c r="C34" s="45" t="s">
        <v>169</v>
      </c>
      <c r="D34" s="8">
        <v>45300</v>
      </c>
      <c r="E34" s="9">
        <v>45654</v>
      </c>
      <c r="F34" s="8">
        <v>45300</v>
      </c>
      <c r="G34" s="9">
        <v>45654</v>
      </c>
      <c r="H34" s="35">
        <v>41</v>
      </c>
      <c r="I34" s="44">
        <v>41</v>
      </c>
      <c r="J34" s="31">
        <v>264.3</v>
      </c>
      <c r="K34" s="7">
        <v>264.3</v>
      </c>
      <c r="L34" s="37">
        <v>53.5</v>
      </c>
      <c r="M34" s="1">
        <v>53.5</v>
      </c>
      <c r="N34" s="151">
        <v>300</v>
      </c>
      <c r="O34" s="1">
        <v>299.7</v>
      </c>
      <c r="P34" s="46">
        <f t="shared" si="8"/>
        <v>658.8</v>
      </c>
      <c r="Q34" s="46">
        <f t="shared" si="9"/>
        <v>658.5</v>
      </c>
      <c r="R34" s="39"/>
      <c r="T34" s="216"/>
      <c r="U34" s="219"/>
      <c r="V34" s="203"/>
    </row>
    <row r="35" spans="1:22" ht="75.75" customHeight="1" x14ac:dyDescent="0.25">
      <c r="A35" s="32" t="s">
        <v>35</v>
      </c>
      <c r="B35" s="41" t="s">
        <v>79</v>
      </c>
      <c r="C35" s="45" t="s">
        <v>169</v>
      </c>
      <c r="D35" s="8">
        <v>45300</v>
      </c>
      <c r="E35" s="9">
        <v>45654</v>
      </c>
      <c r="F35" s="8">
        <v>45300</v>
      </c>
      <c r="G35" s="9">
        <v>45654</v>
      </c>
      <c r="H35" s="35">
        <v>62.2</v>
      </c>
      <c r="I35" s="44">
        <v>62.2</v>
      </c>
      <c r="J35" s="31">
        <v>93.2</v>
      </c>
      <c r="K35" s="7">
        <v>93.2</v>
      </c>
      <c r="L35" s="37">
        <v>93.3</v>
      </c>
      <c r="M35" s="1">
        <v>93.3</v>
      </c>
      <c r="N35" s="151">
        <v>125.2</v>
      </c>
      <c r="O35" s="1">
        <v>124.4</v>
      </c>
      <c r="P35" s="46">
        <f t="shared" si="8"/>
        <v>373.9</v>
      </c>
      <c r="Q35" s="46">
        <f t="shared" si="9"/>
        <v>373.1</v>
      </c>
      <c r="R35" s="39"/>
      <c r="T35" s="216"/>
      <c r="U35" s="219"/>
      <c r="V35" s="203"/>
    </row>
    <row r="36" spans="1:22" ht="145.15" customHeight="1" x14ac:dyDescent="0.25">
      <c r="A36" s="32" t="s">
        <v>36</v>
      </c>
      <c r="B36" s="41" t="s">
        <v>80</v>
      </c>
      <c r="C36" s="45" t="s">
        <v>169</v>
      </c>
      <c r="D36" s="8">
        <v>45474</v>
      </c>
      <c r="E36" s="9">
        <v>45654</v>
      </c>
      <c r="F36" s="8">
        <v>45474</v>
      </c>
      <c r="G36" s="9">
        <v>45654</v>
      </c>
      <c r="H36" s="35">
        <v>0</v>
      </c>
      <c r="I36" s="44">
        <v>0</v>
      </c>
      <c r="J36" s="31">
        <v>0</v>
      </c>
      <c r="K36" s="7">
        <v>0</v>
      </c>
      <c r="L36" s="37">
        <v>22.5</v>
      </c>
      <c r="M36" s="1">
        <v>22.5</v>
      </c>
      <c r="N36" s="151">
        <v>1450</v>
      </c>
      <c r="O36" s="1">
        <v>380</v>
      </c>
      <c r="P36" s="46">
        <f t="shared" si="8"/>
        <v>1472.5</v>
      </c>
      <c r="Q36" s="46">
        <f t="shared" si="9"/>
        <v>402.5</v>
      </c>
      <c r="R36" s="155" t="s">
        <v>171</v>
      </c>
      <c r="T36" s="216"/>
      <c r="U36" s="219"/>
      <c r="V36" s="203"/>
    </row>
    <row r="37" spans="1:22" ht="147.75" customHeight="1" x14ac:dyDescent="0.25">
      <c r="A37" s="32" t="s">
        <v>37</v>
      </c>
      <c r="B37" s="41" t="s">
        <v>81</v>
      </c>
      <c r="C37" s="45" t="s">
        <v>169</v>
      </c>
      <c r="D37" s="8">
        <v>45300</v>
      </c>
      <c r="E37" s="9">
        <v>45654</v>
      </c>
      <c r="F37" s="8">
        <v>45300</v>
      </c>
      <c r="G37" s="9">
        <v>45654</v>
      </c>
      <c r="H37" s="35">
        <v>3</v>
      </c>
      <c r="I37" s="44">
        <v>3</v>
      </c>
      <c r="J37" s="31">
        <v>4.5</v>
      </c>
      <c r="K37" s="7">
        <v>4.5</v>
      </c>
      <c r="L37" s="37">
        <v>4.5</v>
      </c>
      <c r="M37" s="1">
        <v>4.5</v>
      </c>
      <c r="N37" s="151">
        <v>6</v>
      </c>
      <c r="O37" s="1">
        <v>6</v>
      </c>
      <c r="P37" s="46">
        <f t="shared" si="8"/>
        <v>18</v>
      </c>
      <c r="Q37" s="46">
        <f t="shared" si="9"/>
        <v>18</v>
      </c>
      <c r="R37" s="39"/>
      <c r="T37" s="216"/>
      <c r="U37" s="219"/>
      <c r="V37" s="203"/>
    </row>
    <row r="38" spans="1:22" ht="239.25" customHeight="1" x14ac:dyDescent="0.25">
      <c r="A38" s="32" t="s">
        <v>38</v>
      </c>
      <c r="B38" s="41" t="s">
        <v>150</v>
      </c>
      <c r="C38" s="45" t="s">
        <v>151</v>
      </c>
      <c r="D38" s="8">
        <v>45383</v>
      </c>
      <c r="E38" s="9">
        <v>45654</v>
      </c>
      <c r="F38" s="8">
        <v>45383</v>
      </c>
      <c r="G38" s="9">
        <v>45654</v>
      </c>
      <c r="H38" s="35">
        <v>0</v>
      </c>
      <c r="I38" s="148">
        <v>0</v>
      </c>
      <c r="J38" s="35">
        <v>72.900000000000006</v>
      </c>
      <c r="K38" s="1">
        <v>72.900000000000006</v>
      </c>
      <c r="L38" s="35">
        <v>88</v>
      </c>
      <c r="M38" s="1">
        <v>88</v>
      </c>
      <c r="N38" s="35">
        <v>1.1000000000000001</v>
      </c>
      <c r="O38" s="1">
        <v>0</v>
      </c>
      <c r="P38" s="36">
        <f t="shared" si="8"/>
        <v>162</v>
      </c>
      <c r="Q38" s="36">
        <f t="shared" si="9"/>
        <v>160.9</v>
      </c>
      <c r="R38" s="220"/>
      <c r="T38" s="216"/>
      <c r="U38" s="216"/>
      <c r="V38" s="203"/>
    </row>
    <row r="39" spans="1:22" ht="181.9" customHeight="1" x14ac:dyDescent="0.25">
      <c r="A39" s="32"/>
      <c r="B39" s="149" t="s">
        <v>152</v>
      </c>
      <c r="C39" s="45" t="s">
        <v>151</v>
      </c>
      <c r="D39" s="8">
        <v>45300</v>
      </c>
      <c r="E39" s="9">
        <v>45381</v>
      </c>
      <c r="F39" s="8">
        <v>45300</v>
      </c>
      <c r="G39" s="9">
        <v>45379</v>
      </c>
      <c r="H39" s="35">
        <v>76.7</v>
      </c>
      <c r="I39" s="148">
        <v>3.8</v>
      </c>
      <c r="J39" s="35">
        <v>-76.7</v>
      </c>
      <c r="K39" s="1">
        <v>0</v>
      </c>
      <c r="L39" s="35">
        <v>3.8</v>
      </c>
      <c r="M39" s="1">
        <v>0</v>
      </c>
      <c r="N39" s="35">
        <v>0</v>
      </c>
      <c r="O39" s="1">
        <v>0</v>
      </c>
      <c r="P39" s="36">
        <f t="shared" si="8"/>
        <v>3.8</v>
      </c>
      <c r="Q39" s="36">
        <f t="shared" si="9"/>
        <v>3.8</v>
      </c>
      <c r="R39" s="3"/>
      <c r="T39" s="216"/>
      <c r="U39" s="216"/>
      <c r="V39" s="203"/>
    </row>
    <row r="40" spans="1:22" ht="228.6" customHeight="1" x14ac:dyDescent="0.25">
      <c r="A40" s="32" t="s">
        <v>38</v>
      </c>
      <c r="B40" s="149" t="s">
        <v>153</v>
      </c>
      <c r="C40" s="45" t="s">
        <v>151</v>
      </c>
      <c r="D40" s="8">
        <v>45383</v>
      </c>
      <c r="E40" s="9">
        <v>45654</v>
      </c>
      <c r="F40" s="8">
        <v>45383</v>
      </c>
      <c r="G40" s="9">
        <v>45654</v>
      </c>
      <c r="H40" s="35">
        <v>0</v>
      </c>
      <c r="I40" s="148">
        <v>0</v>
      </c>
      <c r="J40" s="35">
        <v>42.2</v>
      </c>
      <c r="K40" s="1">
        <v>37</v>
      </c>
      <c r="L40" s="35">
        <v>9</v>
      </c>
      <c r="M40" s="1">
        <v>4.3</v>
      </c>
      <c r="N40" s="35">
        <v>10.199999999999999</v>
      </c>
      <c r="O40" s="1">
        <v>9.9</v>
      </c>
      <c r="P40" s="36">
        <f t="shared" si="8"/>
        <v>61.400000000000006</v>
      </c>
      <c r="Q40" s="36">
        <f t="shared" si="9"/>
        <v>51.199999999999996</v>
      </c>
      <c r="R40" s="220"/>
      <c r="T40" s="216"/>
      <c r="U40" s="216"/>
      <c r="V40" s="203"/>
    </row>
    <row r="41" spans="1:22" ht="122.25" customHeight="1" x14ac:dyDescent="0.25">
      <c r="A41" s="32"/>
      <c r="B41" s="150" t="s">
        <v>154</v>
      </c>
      <c r="C41" s="45" t="s">
        <v>65</v>
      </c>
      <c r="D41" s="48" t="s">
        <v>39</v>
      </c>
      <c r="E41" s="9">
        <v>45641</v>
      </c>
      <c r="F41" s="8" t="s">
        <v>16</v>
      </c>
      <c r="G41" s="9">
        <v>45641</v>
      </c>
      <c r="H41" s="49" t="s">
        <v>39</v>
      </c>
      <c r="I41" s="50" t="s">
        <v>39</v>
      </c>
      <c r="J41" s="49" t="s">
        <v>39</v>
      </c>
      <c r="K41" s="49" t="s">
        <v>39</v>
      </c>
      <c r="L41" s="49" t="s">
        <v>39</v>
      </c>
      <c r="M41" s="49" t="s">
        <v>39</v>
      </c>
      <c r="N41" s="49" t="s">
        <v>39</v>
      </c>
      <c r="O41" s="50" t="s">
        <v>39</v>
      </c>
      <c r="P41" s="51" t="s">
        <v>39</v>
      </c>
      <c r="Q41" s="51" t="s">
        <v>39</v>
      </c>
      <c r="R41" s="47"/>
      <c r="T41" s="216"/>
      <c r="U41" s="216"/>
      <c r="V41" s="203"/>
    </row>
    <row r="42" spans="1:22" ht="54" hidden="1" customHeight="1" x14ac:dyDescent="0.25">
      <c r="A42" s="32"/>
      <c r="B42" s="52" t="s">
        <v>82</v>
      </c>
      <c r="C42" s="45" t="s">
        <v>83</v>
      </c>
      <c r="D42" s="48" t="s">
        <v>39</v>
      </c>
      <c r="E42" s="53">
        <v>44925</v>
      </c>
      <c r="F42" s="48" t="s">
        <v>39</v>
      </c>
      <c r="G42" s="53">
        <v>44925</v>
      </c>
      <c r="H42" s="49" t="s">
        <v>39</v>
      </c>
      <c r="I42" s="50" t="s">
        <v>39</v>
      </c>
      <c r="J42" s="49" t="s">
        <v>39</v>
      </c>
      <c r="K42" s="49" t="s">
        <v>39</v>
      </c>
      <c r="L42" s="49" t="s">
        <v>39</v>
      </c>
      <c r="M42" s="49" t="s">
        <v>39</v>
      </c>
      <c r="N42" s="49" t="s">
        <v>39</v>
      </c>
      <c r="O42" s="50" t="s">
        <v>39</v>
      </c>
      <c r="P42" s="51" t="s">
        <v>39</v>
      </c>
      <c r="Q42" s="51" t="s">
        <v>39</v>
      </c>
      <c r="R42" s="47"/>
      <c r="T42" s="216"/>
      <c r="U42" s="216"/>
      <c r="V42" s="203"/>
    </row>
    <row r="43" spans="1:22" ht="45" hidden="1" customHeight="1" x14ac:dyDescent="0.25">
      <c r="A43" s="32"/>
      <c r="B43" s="52" t="s">
        <v>84</v>
      </c>
      <c r="C43" s="54" t="s">
        <v>63</v>
      </c>
      <c r="D43" s="48" t="s">
        <v>39</v>
      </c>
      <c r="E43" s="53">
        <v>44925</v>
      </c>
      <c r="F43" s="48" t="s">
        <v>39</v>
      </c>
      <c r="G43" s="53">
        <v>44925</v>
      </c>
      <c r="H43" s="49" t="s">
        <v>39</v>
      </c>
      <c r="I43" s="50" t="s">
        <v>39</v>
      </c>
      <c r="J43" s="49" t="s">
        <v>39</v>
      </c>
      <c r="K43" s="49" t="s">
        <v>39</v>
      </c>
      <c r="L43" s="49" t="s">
        <v>39</v>
      </c>
      <c r="M43" s="49" t="s">
        <v>39</v>
      </c>
      <c r="N43" s="49" t="s">
        <v>39</v>
      </c>
      <c r="O43" s="50" t="s">
        <v>39</v>
      </c>
      <c r="P43" s="51" t="s">
        <v>39</v>
      </c>
      <c r="Q43" s="51" t="s">
        <v>39</v>
      </c>
      <c r="R43" s="47"/>
      <c r="T43" s="216"/>
      <c r="U43" s="216"/>
      <c r="V43" s="203"/>
    </row>
    <row r="44" spans="1:22" ht="35.25" hidden="1" customHeight="1" x14ac:dyDescent="0.25">
      <c r="A44" s="32"/>
      <c r="B44" s="52" t="s">
        <v>85</v>
      </c>
      <c r="C44" s="54" t="s">
        <v>64</v>
      </c>
      <c r="D44" s="48" t="s">
        <v>39</v>
      </c>
      <c r="E44" s="53">
        <v>44925</v>
      </c>
      <c r="F44" s="48" t="s">
        <v>39</v>
      </c>
      <c r="G44" s="53">
        <v>44925</v>
      </c>
      <c r="H44" s="49" t="s">
        <v>39</v>
      </c>
      <c r="I44" s="50" t="s">
        <v>39</v>
      </c>
      <c r="J44" s="49" t="s">
        <v>39</v>
      </c>
      <c r="K44" s="49" t="s">
        <v>39</v>
      </c>
      <c r="L44" s="49" t="s">
        <v>39</v>
      </c>
      <c r="M44" s="49" t="s">
        <v>39</v>
      </c>
      <c r="N44" s="49" t="s">
        <v>39</v>
      </c>
      <c r="O44" s="50" t="s">
        <v>39</v>
      </c>
      <c r="P44" s="51" t="s">
        <v>39</v>
      </c>
      <c r="Q44" s="51" t="s">
        <v>39</v>
      </c>
      <c r="R44" s="47"/>
      <c r="T44" s="216"/>
      <c r="U44" s="216"/>
      <c r="V44" s="203"/>
    </row>
    <row r="45" spans="1:22" ht="68.25" hidden="1" customHeight="1" x14ac:dyDescent="0.25">
      <c r="A45" s="32"/>
      <c r="B45" s="52" t="s">
        <v>86</v>
      </c>
      <c r="C45" s="54" t="s">
        <v>64</v>
      </c>
      <c r="D45" s="48" t="s">
        <v>39</v>
      </c>
      <c r="E45" s="53">
        <v>44925</v>
      </c>
      <c r="F45" s="48" t="s">
        <v>39</v>
      </c>
      <c r="G45" s="53">
        <v>44925</v>
      </c>
      <c r="H45" s="49" t="s">
        <v>39</v>
      </c>
      <c r="I45" s="50" t="s">
        <v>39</v>
      </c>
      <c r="J45" s="49" t="s">
        <v>39</v>
      </c>
      <c r="K45" s="49" t="s">
        <v>39</v>
      </c>
      <c r="L45" s="49" t="s">
        <v>39</v>
      </c>
      <c r="M45" s="49" t="s">
        <v>39</v>
      </c>
      <c r="N45" s="49" t="s">
        <v>39</v>
      </c>
      <c r="O45" s="50" t="s">
        <v>39</v>
      </c>
      <c r="P45" s="51" t="s">
        <v>39</v>
      </c>
      <c r="Q45" s="51" t="s">
        <v>39</v>
      </c>
      <c r="R45" s="47"/>
      <c r="T45" s="216"/>
      <c r="U45" s="216"/>
      <c r="V45" s="203"/>
    </row>
    <row r="46" spans="1:22" ht="59.25" customHeight="1" x14ac:dyDescent="0.25">
      <c r="A46" s="55" t="s">
        <v>40</v>
      </c>
      <c r="B46" s="178" t="s">
        <v>87</v>
      </c>
      <c r="C46" s="179" t="s">
        <v>17</v>
      </c>
      <c r="D46" s="180" t="s">
        <v>16</v>
      </c>
      <c r="E46" s="181" t="s">
        <v>16</v>
      </c>
      <c r="F46" s="180" t="s">
        <v>16</v>
      </c>
      <c r="G46" s="181" t="s">
        <v>16</v>
      </c>
      <c r="H46" s="182">
        <f>H47</f>
        <v>200</v>
      </c>
      <c r="I46" s="182">
        <f>I47</f>
        <v>200</v>
      </c>
      <c r="J46" s="182">
        <f t="shared" ref="J46:N46" si="10">J47</f>
        <v>200</v>
      </c>
      <c r="K46" s="182">
        <f t="shared" si="10"/>
        <v>200</v>
      </c>
      <c r="L46" s="182">
        <f t="shared" si="10"/>
        <v>200</v>
      </c>
      <c r="M46" s="182">
        <f t="shared" si="10"/>
        <v>200</v>
      </c>
      <c r="N46" s="182">
        <f t="shared" si="10"/>
        <v>0</v>
      </c>
      <c r="O46" s="182">
        <v>0</v>
      </c>
      <c r="P46" s="183">
        <f>H46+J46+L46+N46</f>
        <v>600</v>
      </c>
      <c r="Q46" s="183">
        <f>I46+K46+M46+O46</f>
        <v>600</v>
      </c>
      <c r="R46" s="56"/>
      <c r="T46" s="216"/>
      <c r="U46" s="216"/>
      <c r="V46" s="203"/>
    </row>
    <row r="47" spans="1:22" ht="87" customHeight="1" x14ac:dyDescent="0.25">
      <c r="A47" s="55" t="s">
        <v>41</v>
      </c>
      <c r="B47" s="33" t="s">
        <v>88</v>
      </c>
      <c r="C47" s="57" t="s">
        <v>165</v>
      </c>
      <c r="D47" s="8">
        <v>45300</v>
      </c>
      <c r="E47" s="9">
        <v>45654</v>
      </c>
      <c r="F47" s="8">
        <v>45300</v>
      </c>
      <c r="G47" s="9">
        <v>45654</v>
      </c>
      <c r="H47" s="35">
        <v>200</v>
      </c>
      <c r="I47" s="1">
        <v>200</v>
      </c>
      <c r="J47" s="35">
        <v>200</v>
      </c>
      <c r="K47" s="1">
        <v>200</v>
      </c>
      <c r="L47" s="35">
        <v>200</v>
      </c>
      <c r="M47" s="1">
        <v>200</v>
      </c>
      <c r="N47" s="35">
        <v>0</v>
      </c>
      <c r="O47" s="152">
        <v>0</v>
      </c>
      <c r="P47" s="36">
        <f>H47+J47+L47+N47</f>
        <v>600</v>
      </c>
      <c r="Q47" s="36">
        <f>I47+K47+M47+O47</f>
        <v>600</v>
      </c>
      <c r="R47" s="47"/>
      <c r="T47" s="216"/>
      <c r="U47" s="216"/>
      <c r="V47" s="203"/>
    </row>
    <row r="48" spans="1:22" ht="63.75" customHeight="1" x14ac:dyDescent="0.25">
      <c r="A48" s="55"/>
      <c r="B48" s="58" t="s">
        <v>89</v>
      </c>
      <c r="C48" s="57" t="s">
        <v>165</v>
      </c>
      <c r="D48" s="8" t="s">
        <v>16</v>
      </c>
      <c r="E48" s="9">
        <v>45534</v>
      </c>
      <c r="F48" s="8" t="s">
        <v>16</v>
      </c>
      <c r="G48" s="9">
        <v>45534</v>
      </c>
      <c r="H48" s="30" t="s">
        <v>16</v>
      </c>
      <c r="I48" s="30" t="s">
        <v>16</v>
      </c>
      <c r="J48" s="30" t="s">
        <v>16</v>
      </c>
      <c r="K48" s="30" t="s">
        <v>16</v>
      </c>
      <c r="L48" s="30" t="s">
        <v>16</v>
      </c>
      <c r="M48" s="30" t="s">
        <v>16</v>
      </c>
      <c r="N48" s="30" t="s">
        <v>16</v>
      </c>
      <c r="O48" s="30" t="s">
        <v>16</v>
      </c>
      <c r="P48" s="30" t="s">
        <v>16</v>
      </c>
      <c r="Q48" s="30" t="s">
        <v>16</v>
      </c>
      <c r="R48" s="45"/>
      <c r="T48" s="216"/>
      <c r="U48" s="216"/>
      <c r="V48" s="203"/>
    </row>
    <row r="49" spans="1:22" ht="63.75" customHeight="1" x14ac:dyDescent="0.25">
      <c r="A49" s="55"/>
      <c r="B49" s="58" t="s">
        <v>90</v>
      </c>
      <c r="C49" s="57" t="s">
        <v>165</v>
      </c>
      <c r="D49" s="8" t="s">
        <v>16</v>
      </c>
      <c r="E49" s="9">
        <v>45565</v>
      </c>
      <c r="F49" s="8" t="s">
        <v>16</v>
      </c>
      <c r="G49" s="9">
        <v>45565</v>
      </c>
      <c r="H49" s="30" t="s">
        <v>16</v>
      </c>
      <c r="I49" s="30" t="s">
        <v>16</v>
      </c>
      <c r="J49" s="30" t="s">
        <v>16</v>
      </c>
      <c r="K49" s="30" t="s">
        <v>16</v>
      </c>
      <c r="L49" s="30" t="s">
        <v>16</v>
      </c>
      <c r="M49" s="30" t="s">
        <v>16</v>
      </c>
      <c r="N49" s="30" t="s">
        <v>16</v>
      </c>
      <c r="O49" s="30" t="s">
        <v>16</v>
      </c>
      <c r="P49" s="30" t="s">
        <v>16</v>
      </c>
      <c r="Q49" s="30" t="s">
        <v>16</v>
      </c>
      <c r="R49" s="45"/>
      <c r="T49" s="216"/>
      <c r="U49" s="216"/>
      <c r="V49" s="203"/>
    </row>
    <row r="50" spans="1:22" ht="63.75" customHeight="1" x14ac:dyDescent="0.25">
      <c r="A50" s="55"/>
      <c r="B50" s="58" t="s">
        <v>91</v>
      </c>
      <c r="C50" s="57" t="s">
        <v>165</v>
      </c>
      <c r="D50" s="8" t="s">
        <v>16</v>
      </c>
      <c r="E50" s="9">
        <v>45565</v>
      </c>
      <c r="F50" s="8" t="s">
        <v>16</v>
      </c>
      <c r="G50" s="9">
        <v>45565</v>
      </c>
      <c r="H50" s="30" t="s">
        <v>16</v>
      </c>
      <c r="I50" s="30" t="s">
        <v>16</v>
      </c>
      <c r="J50" s="30" t="s">
        <v>16</v>
      </c>
      <c r="K50" s="30" t="s">
        <v>16</v>
      </c>
      <c r="L50" s="30" t="s">
        <v>16</v>
      </c>
      <c r="M50" s="30" t="s">
        <v>16</v>
      </c>
      <c r="N50" s="30" t="s">
        <v>16</v>
      </c>
      <c r="O50" s="30" t="s">
        <v>16</v>
      </c>
      <c r="P50" s="30" t="s">
        <v>16</v>
      </c>
      <c r="Q50" s="30" t="s">
        <v>16</v>
      </c>
      <c r="R50" s="45"/>
      <c r="T50" s="216"/>
      <c r="U50" s="216"/>
      <c r="V50" s="203"/>
    </row>
    <row r="51" spans="1:22" ht="92.45" customHeight="1" x14ac:dyDescent="0.25">
      <c r="A51" s="55"/>
      <c r="B51" s="58" t="s">
        <v>92</v>
      </c>
      <c r="C51" s="57" t="s">
        <v>165</v>
      </c>
      <c r="D51" s="8" t="s">
        <v>16</v>
      </c>
      <c r="E51" s="9">
        <v>45596</v>
      </c>
      <c r="F51" s="8" t="s">
        <v>16</v>
      </c>
      <c r="G51" s="9">
        <v>45596</v>
      </c>
      <c r="H51" s="30" t="s">
        <v>16</v>
      </c>
      <c r="I51" s="30" t="s">
        <v>16</v>
      </c>
      <c r="J51" s="30" t="s">
        <v>16</v>
      </c>
      <c r="K51" s="30" t="s">
        <v>16</v>
      </c>
      <c r="L51" s="30" t="s">
        <v>16</v>
      </c>
      <c r="M51" s="30" t="s">
        <v>16</v>
      </c>
      <c r="N51" s="30" t="s">
        <v>16</v>
      </c>
      <c r="O51" s="30" t="s">
        <v>16</v>
      </c>
      <c r="P51" s="30" t="s">
        <v>16</v>
      </c>
      <c r="Q51" s="30" t="s">
        <v>16</v>
      </c>
      <c r="R51" s="45"/>
      <c r="T51" s="216"/>
      <c r="U51" s="216"/>
      <c r="V51" s="215"/>
    </row>
    <row r="52" spans="1:22" ht="47.25" customHeight="1" x14ac:dyDescent="0.25">
      <c r="A52" s="250">
        <v>5</v>
      </c>
      <c r="B52" s="247" t="s">
        <v>42</v>
      </c>
      <c r="C52" s="184"/>
      <c r="D52" s="185" t="s">
        <v>16</v>
      </c>
      <c r="E52" s="185" t="s">
        <v>16</v>
      </c>
      <c r="F52" s="185" t="s">
        <v>16</v>
      </c>
      <c r="G52" s="185" t="s">
        <v>16</v>
      </c>
      <c r="H52" s="186">
        <f t="shared" ref="H52:O52" si="11">SUM(H53:H56)</f>
        <v>1242.3</v>
      </c>
      <c r="I52" s="186">
        <f t="shared" si="11"/>
        <v>1242.3</v>
      </c>
      <c r="J52" s="186">
        <f t="shared" si="11"/>
        <v>1398.1999999999998</v>
      </c>
      <c r="K52" s="186">
        <f t="shared" si="11"/>
        <v>1398.1999999999998</v>
      </c>
      <c r="L52" s="186">
        <f t="shared" si="11"/>
        <v>2642.2</v>
      </c>
      <c r="M52" s="186">
        <f t="shared" si="11"/>
        <v>2643.1</v>
      </c>
      <c r="N52" s="186">
        <f t="shared" si="11"/>
        <v>7639.3</v>
      </c>
      <c r="O52" s="186">
        <f t="shared" si="11"/>
        <v>7564.9000000000005</v>
      </c>
      <c r="P52" s="187">
        <f>P53+P54+P55+P56</f>
        <v>12922.000000000002</v>
      </c>
      <c r="Q52" s="188">
        <f>Q53+Q54+Q55+Q56</f>
        <v>12848.500000000002</v>
      </c>
      <c r="R52" s="189"/>
      <c r="T52" s="265"/>
      <c r="U52" s="265"/>
      <c r="V52" s="221"/>
    </row>
    <row r="53" spans="1:22" ht="47.25" customHeight="1" x14ac:dyDescent="0.25">
      <c r="A53" s="251"/>
      <c r="B53" s="247"/>
      <c r="C53" s="190" t="s">
        <v>93</v>
      </c>
      <c r="D53" s="191">
        <v>45474</v>
      </c>
      <c r="E53" s="191">
        <v>45654</v>
      </c>
      <c r="F53" s="192">
        <v>45474</v>
      </c>
      <c r="G53" s="191">
        <v>45654</v>
      </c>
      <c r="H53" s="193">
        <f t="shared" ref="H53:M53" si="12">H59+H69+H125+H135</f>
        <v>0</v>
      </c>
      <c r="I53" s="193">
        <f t="shared" si="12"/>
        <v>0</v>
      </c>
      <c r="J53" s="193">
        <f t="shared" si="12"/>
        <v>0</v>
      </c>
      <c r="K53" s="193">
        <f t="shared" si="12"/>
        <v>0</v>
      </c>
      <c r="L53" s="193">
        <v>0</v>
      </c>
      <c r="M53" s="193">
        <f t="shared" si="12"/>
        <v>0</v>
      </c>
      <c r="N53" s="193">
        <v>100</v>
      </c>
      <c r="O53" s="193">
        <f>O59+O69+O125+O135</f>
        <v>52.6</v>
      </c>
      <c r="P53" s="194">
        <f>H53+J53+L53+N53</f>
        <v>100</v>
      </c>
      <c r="Q53" s="193">
        <f>Q59+Q69+Q109+Q125+Q135</f>
        <v>52.6</v>
      </c>
      <c r="R53" s="45"/>
      <c r="T53" s="216"/>
      <c r="U53" s="216"/>
      <c r="V53" s="215"/>
    </row>
    <row r="54" spans="1:22" ht="70.5" customHeight="1" x14ac:dyDescent="0.25">
      <c r="A54" s="251"/>
      <c r="B54" s="247"/>
      <c r="C54" s="190" t="s">
        <v>162</v>
      </c>
      <c r="D54" s="192">
        <v>45300</v>
      </c>
      <c r="E54" s="191">
        <v>45654</v>
      </c>
      <c r="F54" s="192">
        <v>45300</v>
      </c>
      <c r="G54" s="191">
        <v>45654</v>
      </c>
      <c r="H54" s="193">
        <f t="shared" ref="H54:O54" si="13">H60+H66+H78+H103+H108+H116+H126+H132</f>
        <v>1121</v>
      </c>
      <c r="I54" s="193">
        <f t="shared" si="13"/>
        <v>1121</v>
      </c>
      <c r="J54" s="193">
        <f t="shared" si="13"/>
        <v>1218</v>
      </c>
      <c r="K54" s="193">
        <f t="shared" si="13"/>
        <v>1218</v>
      </c>
      <c r="L54" s="193">
        <f t="shared" si="13"/>
        <v>2326.6</v>
      </c>
      <c r="M54" s="193">
        <f t="shared" si="13"/>
        <v>2326.6</v>
      </c>
      <c r="N54" s="193">
        <f t="shared" si="13"/>
        <v>6865.8</v>
      </c>
      <c r="O54" s="193">
        <f t="shared" si="13"/>
        <v>6865.8</v>
      </c>
      <c r="P54" s="194">
        <f>H54+J54+L54+N54</f>
        <v>11531.400000000001</v>
      </c>
      <c r="Q54" s="194">
        <f>I54+K54+M54+O54</f>
        <v>11531.400000000001</v>
      </c>
      <c r="R54" s="45"/>
      <c r="T54" s="216"/>
      <c r="U54" s="216"/>
      <c r="V54" s="215"/>
    </row>
    <row r="55" spans="1:22" ht="47.25" customHeight="1" x14ac:dyDescent="0.25">
      <c r="A55" s="251"/>
      <c r="B55" s="247"/>
      <c r="C55" s="184" t="s">
        <v>95</v>
      </c>
      <c r="D55" s="192">
        <v>45300</v>
      </c>
      <c r="E55" s="191">
        <v>45654</v>
      </c>
      <c r="F55" s="192">
        <v>45300</v>
      </c>
      <c r="G55" s="191">
        <v>45654</v>
      </c>
      <c r="H55" s="193">
        <f t="shared" ref="H55:P55" si="14">H67+H76+H101+H115+H123+H133</f>
        <v>40</v>
      </c>
      <c r="I55" s="195">
        <f t="shared" si="14"/>
        <v>40</v>
      </c>
      <c r="J55" s="193">
        <f t="shared" si="14"/>
        <v>59.100000000000009</v>
      </c>
      <c r="K55" s="196">
        <f t="shared" si="14"/>
        <v>59.100000000000009</v>
      </c>
      <c r="L55" s="193">
        <f t="shared" si="14"/>
        <v>95.5</v>
      </c>
      <c r="M55" s="193">
        <f t="shared" si="14"/>
        <v>96.399999999999991</v>
      </c>
      <c r="N55" s="193">
        <f t="shared" si="14"/>
        <v>102.39999999999998</v>
      </c>
      <c r="O55" s="195">
        <f t="shared" si="14"/>
        <v>97.8</v>
      </c>
      <c r="P55" s="194">
        <f t="shared" si="14"/>
        <v>297</v>
      </c>
      <c r="Q55" s="197">
        <f>Q67+Q76+Q101+Q115+Q123+Q133</f>
        <v>293.3</v>
      </c>
      <c r="R55" s="45"/>
      <c r="T55" s="216"/>
      <c r="U55" s="216"/>
      <c r="V55" s="203"/>
    </row>
    <row r="56" spans="1:22" ht="60.75" customHeight="1" x14ac:dyDescent="0.25">
      <c r="A56" s="252"/>
      <c r="B56" s="247"/>
      <c r="C56" s="184" t="s">
        <v>169</v>
      </c>
      <c r="D56" s="192">
        <v>45300</v>
      </c>
      <c r="E56" s="191">
        <v>45654</v>
      </c>
      <c r="F56" s="192">
        <v>45300</v>
      </c>
      <c r="G56" s="191">
        <v>45654</v>
      </c>
      <c r="H56" s="193">
        <f t="shared" ref="H56:Q56" si="15">H68+H77+H102+H112+H118+H124+H134</f>
        <v>81.3</v>
      </c>
      <c r="I56" s="193">
        <f t="shared" si="15"/>
        <v>81.3</v>
      </c>
      <c r="J56" s="193">
        <f t="shared" si="15"/>
        <v>121.10000000000001</v>
      </c>
      <c r="K56" s="196">
        <f t="shared" si="15"/>
        <v>121.10000000000001</v>
      </c>
      <c r="L56" s="193">
        <f t="shared" si="15"/>
        <v>220.10000000000002</v>
      </c>
      <c r="M56" s="193">
        <f t="shared" si="15"/>
        <v>220.10000000000002</v>
      </c>
      <c r="N56" s="193">
        <f t="shared" si="15"/>
        <v>571.1</v>
      </c>
      <c r="O56" s="195">
        <f t="shared" si="15"/>
        <v>548.70000000000005</v>
      </c>
      <c r="P56" s="198">
        <f t="shared" si="15"/>
        <v>993.6</v>
      </c>
      <c r="Q56" s="199">
        <f t="shared" si="15"/>
        <v>971.19999999999993</v>
      </c>
      <c r="R56" s="45"/>
      <c r="T56" s="216"/>
      <c r="U56" s="216"/>
      <c r="V56" s="203"/>
    </row>
    <row r="57" spans="1:22" ht="37.5" customHeight="1" x14ac:dyDescent="0.25">
      <c r="A57" s="248" t="s">
        <v>43</v>
      </c>
      <c r="B57" s="249" t="s">
        <v>96</v>
      </c>
      <c r="C57" s="59" t="s">
        <v>44</v>
      </c>
      <c r="D57" s="60" t="s">
        <v>16</v>
      </c>
      <c r="E57" s="60" t="s">
        <v>16</v>
      </c>
      <c r="F57" s="60" t="s">
        <v>16</v>
      </c>
      <c r="G57" s="60" t="s">
        <v>16</v>
      </c>
      <c r="H57" s="61">
        <f t="shared" ref="H57:Q57" si="16">H59+H60</f>
        <v>10</v>
      </c>
      <c r="I57" s="61">
        <f t="shared" si="16"/>
        <v>10</v>
      </c>
      <c r="J57" s="61">
        <f t="shared" si="16"/>
        <v>10</v>
      </c>
      <c r="K57" s="61">
        <f t="shared" si="16"/>
        <v>10</v>
      </c>
      <c r="L57" s="61">
        <f t="shared" si="16"/>
        <v>15</v>
      </c>
      <c r="M57" s="61">
        <f t="shared" si="16"/>
        <v>15</v>
      </c>
      <c r="N57" s="61">
        <f t="shared" si="16"/>
        <v>21</v>
      </c>
      <c r="O57" s="61">
        <f t="shared" si="16"/>
        <v>15</v>
      </c>
      <c r="P57" s="62">
        <f t="shared" si="16"/>
        <v>56</v>
      </c>
      <c r="Q57" s="63">
        <f t="shared" si="16"/>
        <v>50</v>
      </c>
      <c r="R57" s="45"/>
      <c r="T57" s="216"/>
      <c r="U57" s="216"/>
      <c r="V57" s="203"/>
    </row>
    <row r="58" spans="1:22" ht="33.75" hidden="1" customHeight="1" x14ac:dyDescent="0.25">
      <c r="A58" s="248"/>
      <c r="B58" s="249"/>
      <c r="C58" s="56" t="s">
        <v>97</v>
      </c>
      <c r="D58" s="64" t="s">
        <v>16</v>
      </c>
      <c r="E58" s="64" t="s">
        <v>16</v>
      </c>
      <c r="F58" s="65" t="s">
        <v>16</v>
      </c>
      <c r="G58" s="65" t="s">
        <v>16</v>
      </c>
      <c r="H58" s="66">
        <v>0</v>
      </c>
      <c r="I58" s="66"/>
      <c r="J58" s="66"/>
      <c r="K58" s="67"/>
      <c r="L58" s="66"/>
      <c r="M58" s="67"/>
      <c r="N58" s="67"/>
      <c r="O58" s="68"/>
      <c r="P58" s="69">
        <f t="shared" ref="P58:Q61" si="17">H58+J58+L58+N58</f>
        <v>0</v>
      </c>
      <c r="Q58" s="69">
        <f t="shared" si="17"/>
        <v>0</v>
      </c>
      <c r="R58" s="70"/>
      <c r="T58" s="216"/>
      <c r="U58" s="216"/>
      <c r="V58" s="203"/>
    </row>
    <row r="59" spans="1:22" ht="175.5" customHeight="1" x14ac:dyDescent="0.25">
      <c r="A59" s="248"/>
      <c r="B59" s="249"/>
      <c r="C59" s="45" t="s">
        <v>65</v>
      </c>
      <c r="D59" s="12">
        <v>45566</v>
      </c>
      <c r="E59" s="71">
        <v>45654</v>
      </c>
      <c r="F59" s="12">
        <v>45566</v>
      </c>
      <c r="G59" s="71" t="s">
        <v>174</v>
      </c>
      <c r="H59" s="67">
        <v>0</v>
      </c>
      <c r="I59" s="66">
        <v>0</v>
      </c>
      <c r="J59" s="66">
        <v>0</v>
      </c>
      <c r="K59" s="67">
        <v>0</v>
      </c>
      <c r="L59" s="66">
        <v>0</v>
      </c>
      <c r="M59" s="67">
        <v>0</v>
      </c>
      <c r="N59" s="67">
        <v>6</v>
      </c>
      <c r="O59" s="68">
        <v>0</v>
      </c>
      <c r="P59" s="69">
        <f t="shared" si="17"/>
        <v>6</v>
      </c>
      <c r="Q59" s="69">
        <f t="shared" si="17"/>
        <v>0</v>
      </c>
      <c r="R59" s="3" t="s">
        <v>172</v>
      </c>
      <c r="T59" s="216"/>
      <c r="U59" s="216"/>
      <c r="V59" s="203"/>
    </row>
    <row r="60" spans="1:22" ht="39" customHeight="1" x14ac:dyDescent="0.25">
      <c r="A60" s="248"/>
      <c r="B60" s="249"/>
      <c r="C60" s="45" t="s">
        <v>166</v>
      </c>
      <c r="D60" s="12">
        <v>45300</v>
      </c>
      <c r="E60" s="71">
        <v>45654</v>
      </c>
      <c r="F60" s="12">
        <v>45300</v>
      </c>
      <c r="G60" s="71">
        <v>45654</v>
      </c>
      <c r="H60" s="73">
        <v>10</v>
      </c>
      <c r="I60" s="66">
        <v>10</v>
      </c>
      <c r="J60" s="74">
        <v>10</v>
      </c>
      <c r="K60" s="67">
        <v>10</v>
      </c>
      <c r="L60" s="74">
        <v>15</v>
      </c>
      <c r="M60" s="67">
        <v>15</v>
      </c>
      <c r="N60" s="73">
        <v>15</v>
      </c>
      <c r="O60" s="68">
        <v>15</v>
      </c>
      <c r="P60" s="69">
        <f t="shared" si="17"/>
        <v>50</v>
      </c>
      <c r="Q60" s="69">
        <f t="shared" si="17"/>
        <v>50</v>
      </c>
      <c r="R60" s="75"/>
      <c r="T60" s="216"/>
      <c r="U60" s="216"/>
      <c r="V60" s="203"/>
    </row>
    <row r="61" spans="1:22" ht="26.25" hidden="1" customHeight="1" x14ac:dyDescent="0.25">
      <c r="A61" s="248"/>
      <c r="B61" s="249"/>
      <c r="C61" s="45" t="s">
        <v>98</v>
      </c>
      <c r="D61" s="12" t="s">
        <v>16</v>
      </c>
      <c r="E61" s="4" t="s">
        <v>16</v>
      </c>
      <c r="F61" s="76" t="s">
        <v>16</v>
      </c>
      <c r="G61" s="76" t="s">
        <v>16</v>
      </c>
      <c r="H61" s="66">
        <v>0</v>
      </c>
      <c r="I61" s="66">
        <v>0</v>
      </c>
      <c r="J61" s="66">
        <v>0</v>
      </c>
      <c r="K61" s="67">
        <v>0</v>
      </c>
      <c r="L61" s="66">
        <v>0</v>
      </c>
      <c r="M61" s="67">
        <v>0</v>
      </c>
      <c r="N61" s="67">
        <v>0</v>
      </c>
      <c r="O61" s="153">
        <v>0</v>
      </c>
      <c r="P61" s="69">
        <f t="shared" si="17"/>
        <v>0</v>
      </c>
      <c r="Q61" s="69">
        <f t="shared" si="17"/>
        <v>0</v>
      </c>
      <c r="R61" s="77"/>
      <c r="T61" s="216"/>
      <c r="U61" s="216"/>
      <c r="V61" s="203"/>
    </row>
    <row r="62" spans="1:22" ht="115.5" customHeight="1" x14ac:dyDescent="0.25">
      <c r="A62" s="157"/>
      <c r="B62" s="78" t="s">
        <v>99</v>
      </c>
      <c r="C62" s="45" t="s">
        <v>65</v>
      </c>
      <c r="D62" s="79" t="s">
        <v>16</v>
      </c>
      <c r="E62" s="79" t="s">
        <v>45</v>
      </c>
      <c r="F62" s="12" t="s">
        <v>16</v>
      </c>
      <c r="G62" s="79" t="s">
        <v>174</v>
      </c>
      <c r="H62" s="80" t="s">
        <v>16</v>
      </c>
      <c r="I62" s="3" t="s">
        <v>16</v>
      </c>
      <c r="J62" s="3" t="s">
        <v>16</v>
      </c>
      <c r="K62" s="3" t="s">
        <v>16</v>
      </c>
      <c r="L62" s="3" t="s">
        <v>16</v>
      </c>
      <c r="M62" s="3" t="s">
        <v>16</v>
      </c>
      <c r="N62" s="154" t="s">
        <v>16</v>
      </c>
      <c r="O62" s="3" t="s">
        <v>16</v>
      </c>
      <c r="P62" s="81" t="s">
        <v>16</v>
      </c>
      <c r="Q62" s="3" t="s">
        <v>16</v>
      </c>
      <c r="R62" s="3" t="s">
        <v>172</v>
      </c>
      <c r="T62" s="216"/>
      <c r="U62" s="216"/>
      <c r="V62" s="203"/>
    </row>
    <row r="63" spans="1:22" ht="73.5" customHeight="1" x14ac:dyDescent="0.25">
      <c r="A63" s="82"/>
      <c r="B63" s="83" t="s">
        <v>100</v>
      </c>
      <c r="C63" s="45" t="s">
        <v>161</v>
      </c>
      <c r="D63" s="79" t="s">
        <v>16</v>
      </c>
      <c r="E63" s="79" t="s">
        <v>46</v>
      </c>
      <c r="F63" s="12" t="s">
        <v>16</v>
      </c>
      <c r="G63" s="79" t="s">
        <v>46</v>
      </c>
      <c r="H63" s="80" t="s">
        <v>16</v>
      </c>
      <c r="I63" s="3" t="s">
        <v>16</v>
      </c>
      <c r="J63" s="3" t="s">
        <v>16</v>
      </c>
      <c r="K63" s="3" t="s">
        <v>16</v>
      </c>
      <c r="L63" s="3" t="s">
        <v>16</v>
      </c>
      <c r="M63" s="3" t="s">
        <v>16</v>
      </c>
      <c r="N63" s="154" t="s">
        <v>16</v>
      </c>
      <c r="O63" s="3" t="s">
        <v>16</v>
      </c>
      <c r="P63" s="81" t="s">
        <v>16</v>
      </c>
      <c r="Q63" s="3" t="s">
        <v>16</v>
      </c>
      <c r="R63" s="77"/>
      <c r="T63" s="216"/>
      <c r="U63" s="216"/>
      <c r="V63" s="203"/>
    </row>
    <row r="64" spans="1:22" ht="69" hidden="1" customHeight="1" x14ac:dyDescent="0.25">
      <c r="A64" s="82"/>
      <c r="B64" s="84" t="s">
        <v>101</v>
      </c>
      <c r="C64" s="26" t="s">
        <v>94</v>
      </c>
      <c r="D64" s="11" t="s">
        <v>16</v>
      </c>
      <c r="E64" s="11" t="s">
        <v>16</v>
      </c>
      <c r="F64" s="11" t="s">
        <v>16</v>
      </c>
      <c r="G64" s="11" t="s">
        <v>16</v>
      </c>
      <c r="H64" s="85" t="s">
        <v>16</v>
      </c>
      <c r="I64" s="86" t="s">
        <v>16</v>
      </c>
      <c r="J64" s="86" t="s">
        <v>16</v>
      </c>
      <c r="K64" s="86" t="s">
        <v>16</v>
      </c>
      <c r="L64" s="86" t="s">
        <v>16</v>
      </c>
      <c r="M64" s="86" t="s">
        <v>16</v>
      </c>
      <c r="N64" s="86" t="s">
        <v>16</v>
      </c>
      <c r="O64" s="86" t="s">
        <v>16</v>
      </c>
      <c r="P64" s="86" t="s">
        <v>16</v>
      </c>
      <c r="Q64" s="86" t="s">
        <v>16</v>
      </c>
      <c r="R64" s="45"/>
      <c r="T64" s="216"/>
      <c r="U64" s="216"/>
      <c r="V64" s="203"/>
    </row>
    <row r="65" spans="1:22" ht="38.25" customHeight="1" x14ac:dyDescent="0.25">
      <c r="A65" s="248" t="s">
        <v>47</v>
      </c>
      <c r="B65" s="249" t="s">
        <v>102</v>
      </c>
      <c r="C65" s="13" t="s">
        <v>44</v>
      </c>
      <c r="D65" s="87" t="s">
        <v>16</v>
      </c>
      <c r="E65" s="87" t="s">
        <v>16</v>
      </c>
      <c r="F65" s="87" t="s">
        <v>16</v>
      </c>
      <c r="G65" s="87" t="s">
        <v>16</v>
      </c>
      <c r="H65" s="88">
        <f t="shared" ref="H65:O65" si="18">SUM(H66:H69)</f>
        <v>971</v>
      </c>
      <c r="I65" s="2">
        <f t="shared" si="18"/>
        <v>971</v>
      </c>
      <c r="J65" s="88">
        <f t="shared" si="18"/>
        <v>1168.9000000000001</v>
      </c>
      <c r="K65" s="2">
        <f t="shared" si="18"/>
        <v>1168.9000000000001</v>
      </c>
      <c r="L65" s="88">
        <f t="shared" si="18"/>
        <v>1017.7</v>
      </c>
      <c r="M65" s="2">
        <f t="shared" si="18"/>
        <v>1017.7</v>
      </c>
      <c r="N65" s="2">
        <f t="shared" si="18"/>
        <v>2055.6999999999998</v>
      </c>
      <c r="O65" s="2">
        <f t="shared" si="18"/>
        <v>2019.1000000000001</v>
      </c>
      <c r="P65" s="89">
        <f t="shared" ref="P65:Q69" si="19">H65+J65+L65+N65</f>
        <v>5213.3</v>
      </c>
      <c r="Q65" s="90">
        <f t="shared" si="19"/>
        <v>5176.7000000000007</v>
      </c>
      <c r="R65" s="45"/>
      <c r="T65" s="216"/>
      <c r="U65" s="216"/>
      <c r="V65" s="203"/>
    </row>
    <row r="66" spans="1:22" ht="43.5" customHeight="1" x14ac:dyDescent="0.25">
      <c r="A66" s="248"/>
      <c r="B66" s="249"/>
      <c r="C66" s="45" t="s">
        <v>156</v>
      </c>
      <c r="D66" s="12">
        <v>45300</v>
      </c>
      <c r="E66" s="71">
        <v>45654</v>
      </c>
      <c r="F66" s="12">
        <v>45300</v>
      </c>
      <c r="G66" s="71">
        <v>45654</v>
      </c>
      <c r="H66" s="91">
        <v>861</v>
      </c>
      <c r="I66" s="92">
        <v>861</v>
      </c>
      <c r="J66" s="91">
        <v>1008</v>
      </c>
      <c r="K66" s="92">
        <v>1008</v>
      </c>
      <c r="L66" s="91">
        <v>861.6</v>
      </c>
      <c r="M66" s="92">
        <v>861.6</v>
      </c>
      <c r="N66" s="91">
        <v>1438.9</v>
      </c>
      <c r="O66" s="92">
        <v>1438.9</v>
      </c>
      <c r="P66" s="69">
        <f t="shared" si="19"/>
        <v>4169.5</v>
      </c>
      <c r="Q66" s="69">
        <f t="shared" si="19"/>
        <v>4169.5</v>
      </c>
      <c r="R66" s="45"/>
      <c r="T66" s="216"/>
      <c r="U66" s="216"/>
      <c r="V66" s="203"/>
    </row>
    <row r="67" spans="1:22" ht="39" customHeight="1" x14ac:dyDescent="0.25">
      <c r="A67" s="248"/>
      <c r="B67" s="249"/>
      <c r="C67" s="45" t="s">
        <v>95</v>
      </c>
      <c r="D67" s="12">
        <v>45300</v>
      </c>
      <c r="E67" s="71">
        <v>45654</v>
      </c>
      <c r="F67" s="12">
        <v>45300</v>
      </c>
      <c r="G67" s="71">
        <v>45654</v>
      </c>
      <c r="H67" s="93">
        <v>37.799999999999997</v>
      </c>
      <c r="I67" s="92">
        <v>37.799999999999997</v>
      </c>
      <c r="J67" s="93">
        <v>56.7</v>
      </c>
      <c r="K67" s="10">
        <v>56.7</v>
      </c>
      <c r="L67" s="93">
        <v>55.1</v>
      </c>
      <c r="M67" s="92">
        <v>55.1</v>
      </c>
      <c r="N67" s="92">
        <v>71.099999999999994</v>
      </c>
      <c r="O67" s="92">
        <v>71</v>
      </c>
      <c r="P67" s="69">
        <f t="shared" si="19"/>
        <v>220.7</v>
      </c>
      <c r="Q67" s="69">
        <f t="shared" si="19"/>
        <v>220.6</v>
      </c>
      <c r="R67" s="45"/>
      <c r="T67" s="216"/>
      <c r="U67" s="216"/>
      <c r="V67" s="203"/>
    </row>
    <row r="68" spans="1:22" ht="50.25" customHeight="1" x14ac:dyDescent="0.25">
      <c r="A68" s="248"/>
      <c r="B68" s="249"/>
      <c r="C68" s="45" t="s">
        <v>169</v>
      </c>
      <c r="D68" s="12">
        <v>45300</v>
      </c>
      <c r="E68" s="71">
        <v>45654</v>
      </c>
      <c r="F68" s="12">
        <v>45300</v>
      </c>
      <c r="G68" s="71">
        <v>45654</v>
      </c>
      <c r="H68" s="93">
        <v>72.2</v>
      </c>
      <c r="I68" s="92">
        <v>72.2</v>
      </c>
      <c r="J68" s="93">
        <v>104.2</v>
      </c>
      <c r="K68" s="10">
        <v>104.2</v>
      </c>
      <c r="L68" s="93">
        <v>101</v>
      </c>
      <c r="M68" s="92">
        <v>101</v>
      </c>
      <c r="N68" s="92">
        <v>521.70000000000005</v>
      </c>
      <c r="O68" s="92">
        <v>509.2</v>
      </c>
      <c r="P68" s="69">
        <f t="shared" si="19"/>
        <v>799.1</v>
      </c>
      <c r="Q68" s="69">
        <f t="shared" si="19"/>
        <v>786.59999999999991</v>
      </c>
      <c r="R68" s="45"/>
      <c r="T68" s="216"/>
      <c r="U68" s="216"/>
      <c r="V68" s="203"/>
    </row>
    <row r="69" spans="1:22" ht="105" customHeight="1" x14ac:dyDescent="0.25">
      <c r="A69" s="248"/>
      <c r="B69" s="249"/>
      <c r="C69" s="45" t="s">
        <v>65</v>
      </c>
      <c r="D69" s="12">
        <v>45474</v>
      </c>
      <c r="E69" s="71">
        <v>45654</v>
      </c>
      <c r="F69" s="12"/>
      <c r="G69" s="4" t="s">
        <v>174</v>
      </c>
      <c r="H69" s="94">
        <v>0</v>
      </c>
      <c r="I69" s="92">
        <v>0</v>
      </c>
      <c r="J69" s="93">
        <v>0</v>
      </c>
      <c r="K69" s="92">
        <v>0</v>
      </c>
      <c r="L69" s="93">
        <v>0</v>
      </c>
      <c r="M69" s="92">
        <v>0</v>
      </c>
      <c r="N69" s="92">
        <v>24</v>
      </c>
      <c r="O69" s="92">
        <v>0</v>
      </c>
      <c r="P69" s="69">
        <f t="shared" si="19"/>
        <v>24</v>
      </c>
      <c r="Q69" s="69">
        <f t="shared" si="19"/>
        <v>0</v>
      </c>
      <c r="R69" s="3" t="s">
        <v>172</v>
      </c>
      <c r="T69" s="216"/>
      <c r="U69" s="216"/>
      <c r="V69" s="203"/>
    </row>
    <row r="70" spans="1:22" ht="60" customHeight="1" x14ac:dyDescent="0.25">
      <c r="A70" s="95"/>
      <c r="B70" s="78" t="s">
        <v>103</v>
      </c>
      <c r="C70" s="45" t="s">
        <v>156</v>
      </c>
      <c r="D70" s="5" t="s">
        <v>16</v>
      </c>
      <c r="E70" s="79" t="s">
        <v>46</v>
      </c>
      <c r="F70" s="5" t="s">
        <v>16</v>
      </c>
      <c r="G70" s="79" t="s">
        <v>46</v>
      </c>
      <c r="H70" s="34" t="s">
        <v>16</v>
      </c>
      <c r="I70" s="5" t="s">
        <v>16</v>
      </c>
      <c r="J70" s="5" t="s">
        <v>16</v>
      </c>
      <c r="K70" s="5" t="s">
        <v>16</v>
      </c>
      <c r="L70" s="5" t="s">
        <v>16</v>
      </c>
      <c r="M70" s="5" t="s">
        <v>16</v>
      </c>
      <c r="N70" s="5" t="s">
        <v>16</v>
      </c>
      <c r="O70" s="5" t="s">
        <v>16</v>
      </c>
      <c r="P70" s="5" t="s">
        <v>16</v>
      </c>
      <c r="Q70" s="5" t="s">
        <v>16</v>
      </c>
      <c r="R70" s="45"/>
      <c r="T70" s="216"/>
      <c r="U70" s="216"/>
      <c r="V70" s="203"/>
    </row>
    <row r="71" spans="1:22" ht="54" customHeight="1" x14ac:dyDescent="0.25">
      <c r="A71" s="95"/>
      <c r="B71" s="78" t="s">
        <v>104</v>
      </c>
      <c r="C71" s="45" t="s">
        <v>63</v>
      </c>
      <c r="D71" s="5" t="s">
        <v>16</v>
      </c>
      <c r="E71" s="79" t="s">
        <v>46</v>
      </c>
      <c r="F71" s="5" t="s">
        <v>16</v>
      </c>
      <c r="G71" s="79" t="s">
        <v>46</v>
      </c>
      <c r="H71" s="34" t="s">
        <v>16</v>
      </c>
      <c r="I71" s="5" t="s">
        <v>16</v>
      </c>
      <c r="J71" s="5" t="s">
        <v>16</v>
      </c>
      <c r="K71" s="5" t="s">
        <v>16</v>
      </c>
      <c r="L71" s="5" t="s">
        <v>16</v>
      </c>
      <c r="M71" s="5" t="s">
        <v>16</v>
      </c>
      <c r="N71" s="5" t="s">
        <v>16</v>
      </c>
      <c r="O71" s="5" t="s">
        <v>16</v>
      </c>
      <c r="P71" s="5" t="s">
        <v>16</v>
      </c>
      <c r="Q71" s="5" t="s">
        <v>16</v>
      </c>
      <c r="R71" s="45"/>
      <c r="T71" s="216"/>
      <c r="U71" s="216"/>
      <c r="V71" s="203"/>
    </row>
    <row r="72" spans="1:22" ht="54" x14ac:dyDescent="0.25">
      <c r="A72" s="95"/>
      <c r="B72" s="78" t="s">
        <v>105</v>
      </c>
      <c r="C72" s="45" t="s">
        <v>169</v>
      </c>
      <c r="D72" s="5" t="s">
        <v>16</v>
      </c>
      <c r="E72" s="79" t="s">
        <v>46</v>
      </c>
      <c r="F72" s="5" t="s">
        <v>16</v>
      </c>
      <c r="G72" s="79" t="s">
        <v>46</v>
      </c>
      <c r="H72" s="34" t="s">
        <v>16</v>
      </c>
      <c r="I72" s="5" t="s">
        <v>16</v>
      </c>
      <c r="J72" s="5" t="s">
        <v>16</v>
      </c>
      <c r="K72" s="5" t="s">
        <v>16</v>
      </c>
      <c r="L72" s="5" t="s">
        <v>16</v>
      </c>
      <c r="M72" s="5" t="s">
        <v>16</v>
      </c>
      <c r="N72" s="5" t="s">
        <v>16</v>
      </c>
      <c r="O72" s="5" t="s">
        <v>16</v>
      </c>
      <c r="P72" s="5" t="s">
        <v>16</v>
      </c>
      <c r="Q72" s="5" t="s">
        <v>16</v>
      </c>
      <c r="R72" s="45"/>
      <c r="T72" s="216"/>
      <c r="U72" s="216"/>
      <c r="V72" s="203"/>
    </row>
    <row r="73" spans="1:22" ht="102.75" customHeight="1" x14ac:dyDescent="0.25">
      <c r="A73" s="95"/>
      <c r="B73" s="78" t="s">
        <v>106</v>
      </c>
      <c r="C73" s="45" t="s">
        <v>65</v>
      </c>
      <c r="D73" s="5" t="s">
        <v>16</v>
      </c>
      <c r="E73" s="79" t="s">
        <v>46</v>
      </c>
      <c r="F73" s="5" t="s">
        <v>16</v>
      </c>
      <c r="G73" s="4" t="s">
        <v>174</v>
      </c>
      <c r="H73" s="34" t="s">
        <v>16</v>
      </c>
      <c r="I73" s="5" t="s">
        <v>16</v>
      </c>
      <c r="J73" s="5" t="s">
        <v>16</v>
      </c>
      <c r="K73" s="5" t="s">
        <v>16</v>
      </c>
      <c r="L73" s="5" t="s">
        <v>16</v>
      </c>
      <c r="M73" s="5" t="s">
        <v>16</v>
      </c>
      <c r="N73" s="5" t="s">
        <v>16</v>
      </c>
      <c r="O73" s="5" t="s">
        <v>16</v>
      </c>
      <c r="P73" s="5" t="s">
        <v>16</v>
      </c>
      <c r="Q73" s="5" t="s">
        <v>16</v>
      </c>
      <c r="R73" s="3" t="s">
        <v>172</v>
      </c>
      <c r="T73" s="216"/>
      <c r="U73" s="216"/>
      <c r="V73" s="203"/>
    </row>
    <row r="74" spans="1:22" ht="54.75" customHeight="1" x14ac:dyDescent="0.25">
      <c r="A74" s="248" t="s">
        <v>48</v>
      </c>
      <c r="B74" s="249" t="s">
        <v>107</v>
      </c>
      <c r="C74" s="59" t="s">
        <v>44</v>
      </c>
      <c r="D74" s="96" t="s">
        <v>16</v>
      </c>
      <c r="E74" s="96" t="s">
        <v>16</v>
      </c>
      <c r="F74" s="87" t="s">
        <v>16</v>
      </c>
      <c r="G74" s="96" t="s">
        <v>16</v>
      </c>
      <c r="H74" s="2">
        <f t="shared" ref="H74:O74" si="20">H76+H77+H78</f>
        <v>0</v>
      </c>
      <c r="I74" s="2">
        <f t="shared" si="20"/>
        <v>0</v>
      </c>
      <c r="J74" s="2">
        <f t="shared" si="20"/>
        <v>5</v>
      </c>
      <c r="K74" s="2">
        <f t="shared" si="20"/>
        <v>5</v>
      </c>
      <c r="L74" s="88">
        <f t="shared" si="20"/>
        <v>895.3</v>
      </c>
      <c r="M74" s="2">
        <f t="shared" si="20"/>
        <v>895.3</v>
      </c>
      <c r="N74" s="88">
        <f t="shared" si="20"/>
        <v>244.4</v>
      </c>
      <c r="O74" s="2">
        <f t="shared" si="20"/>
        <v>233.3</v>
      </c>
      <c r="P74" s="89">
        <f t="shared" ref="P74:P96" si="21">H74+J74+L74+N74</f>
        <v>1144.7</v>
      </c>
      <c r="Q74" s="90">
        <f t="shared" ref="Q74:Q96" si="22">I74+K74+M74+O74</f>
        <v>1133.5999999999999</v>
      </c>
      <c r="R74" s="45"/>
      <c r="T74" s="216"/>
      <c r="U74" s="216"/>
      <c r="V74" s="203"/>
    </row>
    <row r="75" spans="1:22" ht="33" hidden="1" customHeight="1" x14ac:dyDescent="0.25">
      <c r="A75" s="248"/>
      <c r="B75" s="249"/>
      <c r="C75" s="45" t="s">
        <v>108</v>
      </c>
      <c r="D75" s="12" t="s">
        <v>16</v>
      </c>
      <c r="E75" s="12" t="s">
        <v>16</v>
      </c>
      <c r="F75" s="11" t="s">
        <v>16</v>
      </c>
      <c r="G75" s="12" t="s">
        <v>16</v>
      </c>
      <c r="H75" s="67">
        <v>0</v>
      </c>
      <c r="I75" s="67">
        <v>0</v>
      </c>
      <c r="J75" s="67"/>
      <c r="K75" s="67">
        <v>0</v>
      </c>
      <c r="L75" s="73"/>
      <c r="M75" s="67">
        <v>0</v>
      </c>
      <c r="N75" s="73"/>
      <c r="O75" s="67">
        <v>0</v>
      </c>
      <c r="P75" s="69">
        <f t="shared" si="21"/>
        <v>0</v>
      </c>
      <c r="Q75" s="69">
        <f t="shared" si="22"/>
        <v>0</v>
      </c>
      <c r="R75" s="70" t="s">
        <v>16</v>
      </c>
      <c r="T75" s="216"/>
      <c r="U75" s="216"/>
      <c r="V75" s="203"/>
    </row>
    <row r="76" spans="1:22" ht="45" customHeight="1" x14ac:dyDescent="0.25">
      <c r="A76" s="248"/>
      <c r="B76" s="249"/>
      <c r="C76" s="45" t="s">
        <v>95</v>
      </c>
      <c r="D76" s="11">
        <v>45474</v>
      </c>
      <c r="E76" s="4">
        <v>45651</v>
      </c>
      <c r="F76" s="11">
        <v>45474</v>
      </c>
      <c r="G76" s="4">
        <v>45651</v>
      </c>
      <c r="H76" s="67">
        <v>0</v>
      </c>
      <c r="I76" s="67">
        <v>0</v>
      </c>
      <c r="J76" s="73">
        <v>0</v>
      </c>
      <c r="K76" s="92">
        <v>0</v>
      </c>
      <c r="L76" s="73">
        <v>14</v>
      </c>
      <c r="M76" s="92">
        <v>14</v>
      </c>
      <c r="N76" s="73">
        <v>24.3</v>
      </c>
      <c r="O76" s="92">
        <v>22</v>
      </c>
      <c r="P76" s="69">
        <f t="shared" si="21"/>
        <v>38.299999999999997</v>
      </c>
      <c r="Q76" s="69">
        <f t="shared" si="22"/>
        <v>36</v>
      </c>
      <c r="R76" s="45"/>
      <c r="T76" s="216"/>
      <c r="U76" s="216"/>
      <c r="V76" s="203"/>
    </row>
    <row r="77" spans="1:22" ht="58.5" customHeight="1" x14ac:dyDescent="0.25">
      <c r="A77" s="248"/>
      <c r="B77" s="249"/>
      <c r="C77" s="45" t="s">
        <v>169</v>
      </c>
      <c r="D77" s="11">
        <v>45383</v>
      </c>
      <c r="E77" s="71">
        <v>45651</v>
      </c>
      <c r="F77" s="12">
        <v>45383</v>
      </c>
      <c r="G77" s="71">
        <v>45651</v>
      </c>
      <c r="H77" s="74">
        <v>0</v>
      </c>
      <c r="I77" s="66">
        <v>0</v>
      </c>
      <c r="J77" s="74">
        <v>5</v>
      </c>
      <c r="K77" s="10">
        <v>5</v>
      </c>
      <c r="L77" s="74">
        <v>81.3</v>
      </c>
      <c r="M77" s="92">
        <v>81.3</v>
      </c>
      <c r="N77" s="73">
        <v>20.100000000000001</v>
      </c>
      <c r="O77" s="92">
        <v>11.3</v>
      </c>
      <c r="P77" s="69">
        <f t="shared" si="21"/>
        <v>106.4</v>
      </c>
      <c r="Q77" s="69">
        <f t="shared" si="22"/>
        <v>97.6</v>
      </c>
      <c r="R77" s="45"/>
      <c r="T77" s="216"/>
      <c r="U77" s="216"/>
      <c r="V77" s="203"/>
    </row>
    <row r="78" spans="1:22" ht="47.25" customHeight="1" x14ac:dyDescent="0.25">
      <c r="A78" s="248"/>
      <c r="B78" s="249"/>
      <c r="C78" s="45" t="s">
        <v>156</v>
      </c>
      <c r="D78" s="11">
        <v>45474</v>
      </c>
      <c r="E78" s="71">
        <v>45651</v>
      </c>
      <c r="F78" s="11">
        <v>45474</v>
      </c>
      <c r="G78" s="71">
        <v>45651</v>
      </c>
      <c r="H78" s="74">
        <v>0</v>
      </c>
      <c r="I78" s="66">
        <v>0</v>
      </c>
      <c r="J78" s="74">
        <v>0</v>
      </c>
      <c r="K78" s="92">
        <v>0</v>
      </c>
      <c r="L78" s="74">
        <v>800</v>
      </c>
      <c r="M78" s="92">
        <v>800</v>
      </c>
      <c r="N78" s="73">
        <v>200</v>
      </c>
      <c r="O78" s="92">
        <v>200</v>
      </c>
      <c r="P78" s="69">
        <f t="shared" si="21"/>
        <v>1000</v>
      </c>
      <c r="Q78" s="69">
        <f t="shared" si="22"/>
        <v>1000</v>
      </c>
      <c r="R78" s="45"/>
      <c r="T78" s="216"/>
      <c r="U78" s="216"/>
      <c r="V78" s="203"/>
    </row>
    <row r="79" spans="1:22" s="200" customFormat="1" ht="55.5" hidden="1" customHeight="1" x14ac:dyDescent="0.25">
      <c r="A79" s="97"/>
      <c r="B79" s="98" t="s">
        <v>49</v>
      </c>
      <c r="C79" s="45" t="s">
        <v>108</v>
      </c>
      <c r="D79" s="12" t="s">
        <v>16</v>
      </c>
      <c r="E79" s="4">
        <v>43098</v>
      </c>
      <c r="F79" s="12" t="s">
        <v>16</v>
      </c>
      <c r="G79" s="4"/>
      <c r="H79" s="67" t="s">
        <v>16</v>
      </c>
      <c r="I79" s="67" t="s">
        <v>16</v>
      </c>
      <c r="J79" s="67"/>
      <c r="K79" s="67"/>
      <c r="L79" s="67"/>
      <c r="M79" s="67"/>
      <c r="N79" s="67"/>
      <c r="O79" s="68"/>
      <c r="P79" s="69" t="e">
        <f t="shared" si="21"/>
        <v>#VALUE!</v>
      </c>
      <c r="Q79" s="69" t="e">
        <f t="shared" si="22"/>
        <v>#VALUE!</v>
      </c>
      <c r="R79" s="70"/>
      <c r="T79" s="216"/>
      <c r="U79" s="216"/>
      <c r="V79" s="201"/>
    </row>
    <row r="80" spans="1:22" s="200" customFormat="1" ht="40.5" hidden="1" customHeight="1" x14ac:dyDescent="0.25">
      <c r="A80" s="248" t="s">
        <v>50</v>
      </c>
      <c r="B80" s="249" t="s">
        <v>109</v>
      </c>
      <c r="C80" s="13" t="s">
        <v>44</v>
      </c>
      <c r="D80" s="96" t="s">
        <v>16</v>
      </c>
      <c r="E80" s="96" t="s">
        <v>16</v>
      </c>
      <c r="F80" s="96" t="s">
        <v>16</v>
      </c>
      <c r="G80" s="96"/>
      <c r="H80" s="2">
        <f t="shared" ref="H80:O80" si="23">H81+H84</f>
        <v>0</v>
      </c>
      <c r="I80" s="2">
        <f t="shared" si="23"/>
        <v>0</v>
      </c>
      <c r="J80" s="2">
        <f t="shared" si="23"/>
        <v>0</v>
      </c>
      <c r="K80" s="2">
        <f t="shared" si="23"/>
        <v>0</v>
      </c>
      <c r="L80" s="2">
        <f t="shared" si="23"/>
        <v>0</v>
      </c>
      <c r="M80" s="2">
        <f t="shared" si="23"/>
        <v>0</v>
      </c>
      <c r="N80" s="2">
        <f t="shared" si="23"/>
        <v>0</v>
      </c>
      <c r="O80" s="2">
        <f t="shared" si="23"/>
        <v>0</v>
      </c>
      <c r="P80" s="69">
        <f t="shared" si="21"/>
        <v>0</v>
      </c>
      <c r="Q80" s="69">
        <f t="shared" si="22"/>
        <v>0</v>
      </c>
      <c r="R80" s="70" t="s">
        <v>16</v>
      </c>
      <c r="T80" s="216"/>
      <c r="U80" s="216"/>
      <c r="V80" s="201"/>
    </row>
    <row r="81" spans="1:22" ht="43.5" hidden="1" customHeight="1" x14ac:dyDescent="0.25">
      <c r="A81" s="248"/>
      <c r="B81" s="249"/>
      <c r="C81" s="45" t="s">
        <v>98</v>
      </c>
      <c r="D81" s="99" t="s">
        <v>16</v>
      </c>
      <c r="E81" s="99" t="s">
        <v>16</v>
      </c>
      <c r="F81" s="99" t="s">
        <v>16</v>
      </c>
      <c r="G81" s="99"/>
      <c r="H81" s="66">
        <v>0</v>
      </c>
      <c r="I81" s="66">
        <v>0</v>
      </c>
      <c r="J81" s="66">
        <v>0</v>
      </c>
      <c r="K81" s="67">
        <v>0</v>
      </c>
      <c r="L81" s="66">
        <v>0</v>
      </c>
      <c r="M81" s="67">
        <v>0</v>
      </c>
      <c r="N81" s="67">
        <v>0</v>
      </c>
      <c r="O81" s="68">
        <v>0</v>
      </c>
      <c r="P81" s="69">
        <f t="shared" si="21"/>
        <v>0</v>
      </c>
      <c r="Q81" s="69">
        <f t="shared" si="22"/>
        <v>0</v>
      </c>
      <c r="R81" s="70" t="s">
        <v>16</v>
      </c>
      <c r="T81" s="216"/>
      <c r="U81" s="216"/>
      <c r="V81" s="203"/>
    </row>
    <row r="82" spans="1:22" ht="55.5" hidden="1" customHeight="1" x14ac:dyDescent="0.25">
      <c r="A82" s="248"/>
      <c r="B82" s="249"/>
      <c r="C82" s="45" t="s">
        <v>108</v>
      </c>
      <c r="D82" s="12" t="s">
        <v>16</v>
      </c>
      <c r="E82" s="12" t="s">
        <v>16</v>
      </c>
      <c r="F82" s="12" t="s">
        <v>16</v>
      </c>
      <c r="G82" s="12"/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9">
        <f t="shared" si="21"/>
        <v>0</v>
      </c>
      <c r="Q82" s="69">
        <f t="shared" si="22"/>
        <v>0</v>
      </c>
      <c r="R82" s="70" t="s">
        <v>16</v>
      </c>
      <c r="T82" s="216"/>
      <c r="U82" s="216"/>
      <c r="V82" s="203"/>
    </row>
    <row r="83" spans="1:22" ht="54" hidden="1" customHeight="1" x14ac:dyDescent="0.25">
      <c r="A83" s="248"/>
      <c r="B83" s="249"/>
      <c r="C83" s="45" t="s">
        <v>95</v>
      </c>
      <c r="D83" s="12" t="s">
        <v>16</v>
      </c>
      <c r="E83" s="12" t="s">
        <v>16</v>
      </c>
      <c r="F83" s="12" t="s">
        <v>16</v>
      </c>
      <c r="G83" s="12"/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9">
        <f t="shared" si="21"/>
        <v>0</v>
      </c>
      <c r="Q83" s="69">
        <f t="shared" si="22"/>
        <v>0</v>
      </c>
      <c r="R83" s="70" t="s">
        <v>16</v>
      </c>
      <c r="T83" s="216"/>
      <c r="U83" s="216"/>
      <c r="V83" s="203"/>
    </row>
    <row r="84" spans="1:22" ht="36" hidden="1" customHeight="1" x14ac:dyDescent="0.25">
      <c r="A84" s="248"/>
      <c r="B84" s="249"/>
      <c r="C84" s="45" t="s">
        <v>95</v>
      </c>
      <c r="D84" s="12" t="s">
        <v>16</v>
      </c>
      <c r="E84" s="12" t="s">
        <v>16</v>
      </c>
      <c r="F84" s="12" t="s">
        <v>16</v>
      </c>
      <c r="G84" s="12"/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9">
        <f t="shared" si="21"/>
        <v>0</v>
      </c>
      <c r="Q84" s="69">
        <f t="shared" si="22"/>
        <v>0</v>
      </c>
      <c r="R84" s="70" t="s">
        <v>16</v>
      </c>
      <c r="T84" s="216"/>
      <c r="U84" s="216"/>
      <c r="V84" s="203"/>
    </row>
    <row r="85" spans="1:22" ht="36" hidden="1" customHeight="1" x14ac:dyDescent="0.25">
      <c r="A85" s="258" t="s">
        <v>51</v>
      </c>
      <c r="B85" s="249" t="s">
        <v>110</v>
      </c>
      <c r="C85" s="13" t="s">
        <v>44</v>
      </c>
      <c r="D85" s="96" t="s">
        <v>16</v>
      </c>
      <c r="E85" s="96" t="s">
        <v>16</v>
      </c>
      <c r="F85" s="96" t="s">
        <v>16</v>
      </c>
      <c r="G85" s="96"/>
      <c r="H85" s="2">
        <f t="shared" ref="H85:O85" si="24">SUM(H86:H89)</f>
        <v>0</v>
      </c>
      <c r="I85" s="2">
        <f t="shared" si="24"/>
        <v>0</v>
      </c>
      <c r="J85" s="2">
        <f t="shared" si="24"/>
        <v>0</v>
      </c>
      <c r="K85" s="2">
        <f t="shared" si="24"/>
        <v>0</v>
      </c>
      <c r="L85" s="2">
        <f t="shared" si="24"/>
        <v>0</v>
      </c>
      <c r="M85" s="2">
        <f t="shared" si="24"/>
        <v>0</v>
      </c>
      <c r="N85" s="2">
        <f t="shared" si="24"/>
        <v>0</v>
      </c>
      <c r="O85" s="2">
        <f t="shared" si="24"/>
        <v>0</v>
      </c>
      <c r="P85" s="69">
        <f t="shared" si="21"/>
        <v>0</v>
      </c>
      <c r="Q85" s="69">
        <f t="shared" si="22"/>
        <v>0</v>
      </c>
      <c r="R85" s="70" t="s">
        <v>16</v>
      </c>
      <c r="T85" s="216"/>
      <c r="U85" s="216"/>
      <c r="V85" s="203"/>
    </row>
    <row r="86" spans="1:22" ht="26.25" hidden="1" customHeight="1" x14ac:dyDescent="0.25">
      <c r="A86" s="258"/>
      <c r="B86" s="249"/>
      <c r="C86" s="45" t="s">
        <v>98</v>
      </c>
      <c r="D86" s="12" t="s">
        <v>16</v>
      </c>
      <c r="E86" s="12" t="s">
        <v>16</v>
      </c>
      <c r="F86" s="12" t="s">
        <v>16</v>
      </c>
      <c r="G86" s="12"/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9">
        <f t="shared" si="21"/>
        <v>0</v>
      </c>
      <c r="Q86" s="69">
        <f t="shared" si="22"/>
        <v>0</v>
      </c>
      <c r="R86" s="70" t="s">
        <v>16</v>
      </c>
      <c r="T86" s="216"/>
      <c r="U86" s="216"/>
      <c r="V86" s="203"/>
    </row>
    <row r="87" spans="1:22" ht="38.25" hidden="1" customHeight="1" x14ac:dyDescent="0.25">
      <c r="A87" s="258"/>
      <c r="B87" s="249"/>
      <c r="C87" s="45" t="s">
        <v>95</v>
      </c>
      <c r="D87" s="12" t="s">
        <v>16</v>
      </c>
      <c r="E87" s="12" t="s">
        <v>16</v>
      </c>
      <c r="F87" s="12" t="s">
        <v>16</v>
      </c>
      <c r="G87" s="12"/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9">
        <f t="shared" si="21"/>
        <v>0</v>
      </c>
      <c r="Q87" s="69">
        <f t="shared" si="22"/>
        <v>0</v>
      </c>
      <c r="R87" s="70" t="s">
        <v>16</v>
      </c>
      <c r="T87" s="216"/>
      <c r="U87" s="216"/>
      <c r="V87" s="203"/>
    </row>
    <row r="88" spans="1:22" ht="36" hidden="1" customHeight="1" x14ac:dyDescent="0.25">
      <c r="A88" s="258"/>
      <c r="B88" s="249"/>
      <c r="C88" s="45" t="s">
        <v>111</v>
      </c>
      <c r="D88" s="12" t="s">
        <v>16</v>
      </c>
      <c r="E88" s="12" t="s">
        <v>16</v>
      </c>
      <c r="F88" s="12" t="s">
        <v>16</v>
      </c>
      <c r="G88" s="12"/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9">
        <f t="shared" si="21"/>
        <v>0</v>
      </c>
      <c r="Q88" s="69">
        <f t="shared" si="22"/>
        <v>0</v>
      </c>
      <c r="R88" s="70" t="s">
        <v>16</v>
      </c>
      <c r="T88" s="216"/>
      <c r="U88" s="216"/>
      <c r="V88" s="203"/>
    </row>
    <row r="89" spans="1:22" ht="51.75" hidden="1" customHeight="1" x14ac:dyDescent="0.25">
      <c r="A89" s="258"/>
      <c r="B89" s="249"/>
      <c r="C89" s="56" t="s">
        <v>112</v>
      </c>
      <c r="D89" s="12" t="s">
        <v>16</v>
      </c>
      <c r="E89" s="12" t="s">
        <v>16</v>
      </c>
      <c r="F89" s="12" t="s">
        <v>16</v>
      </c>
      <c r="G89" s="4"/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9">
        <f t="shared" si="21"/>
        <v>0</v>
      </c>
      <c r="Q89" s="69">
        <f t="shared" si="22"/>
        <v>0</v>
      </c>
      <c r="R89" s="70" t="s">
        <v>16</v>
      </c>
      <c r="T89" s="216"/>
      <c r="U89" s="216"/>
      <c r="V89" s="203"/>
    </row>
    <row r="90" spans="1:22" ht="31.5" hidden="1" customHeight="1" x14ac:dyDescent="0.25">
      <c r="A90" s="100"/>
      <c r="B90" s="101"/>
      <c r="C90" s="45" t="s">
        <v>108</v>
      </c>
      <c r="D90" s="12" t="s">
        <v>16</v>
      </c>
      <c r="E90" s="12" t="s">
        <v>16</v>
      </c>
      <c r="F90" s="12" t="s">
        <v>16</v>
      </c>
      <c r="G90" s="12"/>
      <c r="H90" s="67">
        <v>0</v>
      </c>
      <c r="I90" s="67">
        <v>0</v>
      </c>
      <c r="J90" s="67"/>
      <c r="K90" s="67"/>
      <c r="L90" s="67"/>
      <c r="M90" s="67"/>
      <c r="N90" s="67"/>
      <c r="O90" s="222"/>
      <c r="P90" s="69">
        <f t="shared" si="21"/>
        <v>0</v>
      </c>
      <c r="Q90" s="69">
        <f t="shared" si="22"/>
        <v>0</v>
      </c>
      <c r="R90" s="70" t="s">
        <v>16</v>
      </c>
      <c r="T90" s="216"/>
      <c r="U90" s="216"/>
      <c r="V90" s="203"/>
    </row>
    <row r="91" spans="1:22" ht="44.25" hidden="1" customHeight="1" x14ac:dyDescent="0.25">
      <c r="A91" s="102"/>
      <c r="B91" s="101"/>
      <c r="C91" s="45" t="s">
        <v>113</v>
      </c>
      <c r="D91" s="12" t="s">
        <v>16</v>
      </c>
      <c r="E91" s="12" t="s">
        <v>16</v>
      </c>
      <c r="F91" s="12" t="s">
        <v>16</v>
      </c>
      <c r="G91" s="12"/>
      <c r="H91" s="67">
        <v>0</v>
      </c>
      <c r="I91" s="67">
        <v>0</v>
      </c>
      <c r="J91" s="67"/>
      <c r="K91" s="67"/>
      <c r="L91" s="67"/>
      <c r="M91" s="67"/>
      <c r="N91" s="67"/>
      <c r="O91" s="222"/>
      <c r="P91" s="69">
        <f t="shared" si="21"/>
        <v>0</v>
      </c>
      <c r="Q91" s="69">
        <f t="shared" si="22"/>
        <v>0</v>
      </c>
      <c r="R91" s="70" t="s">
        <v>16</v>
      </c>
      <c r="T91" s="216"/>
      <c r="U91" s="216"/>
      <c r="V91" s="203"/>
    </row>
    <row r="92" spans="1:22" ht="39.75" hidden="1" customHeight="1" x14ac:dyDescent="0.25">
      <c r="A92" s="103" t="s">
        <v>52</v>
      </c>
      <c r="B92" s="101" t="s">
        <v>114</v>
      </c>
      <c r="C92" s="45" t="s">
        <v>44</v>
      </c>
      <c r="D92" s="79" t="s">
        <v>16</v>
      </c>
      <c r="E92" s="4" t="s">
        <v>16</v>
      </c>
      <c r="F92" s="4" t="s">
        <v>16</v>
      </c>
      <c r="G92" s="4"/>
      <c r="H92" s="67">
        <v>0</v>
      </c>
      <c r="I92" s="67">
        <v>0</v>
      </c>
      <c r="J92" s="67"/>
      <c r="K92" s="67"/>
      <c r="L92" s="67"/>
      <c r="M92" s="67"/>
      <c r="N92" s="67"/>
      <c r="O92" s="222"/>
      <c r="P92" s="69">
        <f t="shared" si="21"/>
        <v>0</v>
      </c>
      <c r="Q92" s="69">
        <f t="shared" si="22"/>
        <v>0</v>
      </c>
      <c r="R92" s="70" t="s">
        <v>16</v>
      </c>
      <c r="T92" s="216"/>
      <c r="U92" s="216"/>
      <c r="V92" s="203"/>
    </row>
    <row r="93" spans="1:22" ht="40.5" hidden="1" customHeight="1" x14ac:dyDescent="0.25">
      <c r="A93" s="100"/>
      <c r="B93" s="104"/>
      <c r="C93" s="45" t="s">
        <v>115</v>
      </c>
      <c r="D93" s="12" t="s">
        <v>16</v>
      </c>
      <c r="E93" s="12" t="s">
        <v>16</v>
      </c>
      <c r="F93" s="12" t="s">
        <v>16</v>
      </c>
      <c r="G93" s="12"/>
      <c r="H93" s="67">
        <v>0</v>
      </c>
      <c r="I93" s="67">
        <v>0</v>
      </c>
      <c r="J93" s="67"/>
      <c r="K93" s="67"/>
      <c r="L93" s="67"/>
      <c r="M93" s="67"/>
      <c r="N93" s="67"/>
      <c r="O93" s="222"/>
      <c r="P93" s="69">
        <f t="shared" si="21"/>
        <v>0</v>
      </c>
      <c r="Q93" s="69">
        <f t="shared" si="22"/>
        <v>0</v>
      </c>
      <c r="R93" s="70" t="s">
        <v>16</v>
      </c>
      <c r="T93" s="216"/>
      <c r="U93" s="216"/>
      <c r="V93" s="203"/>
    </row>
    <row r="94" spans="1:22" ht="27.75" hidden="1" customHeight="1" x14ac:dyDescent="0.25">
      <c r="A94" s="259" t="s">
        <v>53</v>
      </c>
      <c r="B94" s="260" t="s">
        <v>116</v>
      </c>
      <c r="C94" s="105" t="s">
        <v>44</v>
      </c>
      <c r="D94" s="96" t="s">
        <v>16</v>
      </c>
      <c r="E94" s="96" t="s">
        <v>16</v>
      </c>
      <c r="F94" s="96" t="s">
        <v>16</v>
      </c>
      <c r="G94" s="96"/>
      <c r="H94" s="2">
        <f t="shared" ref="H94:O94" si="25">H95+H96</f>
        <v>0</v>
      </c>
      <c r="I94" s="2">
        <f t="shared" si="25"/>
        <v>0</v>
      </c>
      <c r="J94" s="2">
        <f t="shared" si="25"/>
        <v>0</v>
      </c>
      <c r="K94" s="2">
        <f t="shared" si="25"/>
        <v>0</v>
      </c>
      <c r="L94" s="2">
        <f t="shared" si="25"/>
        <v>0</v>
      </c>
      <c r="M94" s="2">
        <f t="shared" si="25"/>
        <v>0</v>
      </c>
      <c r="N94" s="2">
        <f t="shared" si="25"/>
        <v>0</v>
      </c>
      <c r="O94" s="2">
        <f t="shared" si="25"/>
        <v>0</v>
      </c>
      <c r="P94" s="69">
        <f t="shared" si="21"/>
        <v>0</v>
      </c>
      <c r="Q94" s="69">
        <f t="shared" si="22"/>
        <v>0</v>
      </c>
      <c r="R94" s="70" t="s">
        <v>16</v>
      </c>
      <c r="T94" s="216"/>
      <c r="U94" s="216"/>
      <c r="V94" s="203"/>
    </row>
    <row r="95" spans="1:22" ht="36.75" hidden="1" customHeight="1" x14ac:dyDescent="0.25">
      <c r="A95" s="259"/>
      <c r="B95" s="260"/>
      <c r="C95" s="45" t="s">
        <v>98</v>
      </c>
      <c r="D95" s="12" t="s">
        <v>16</v>
      </c>
      <c r="E95" s="12" t="s">
        <v>16</v>
      </c>
      <c r="F95" s="12" t="s">
        <v>16</v>
      </c>
      <c r="G95" s="12"/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9">
        <f t="shared" si="21"/>
        <v>0</v>
      </c>
      <c r="Q95" s="69">
        <f t="shared" si="22"/>
        <v>0</v>
      </c>
      <c r="R95" s="70" t="s">
        <v>16</v>
      </c>
      <c r="T95" s="216"/>
      <c r="U95" s="216"/>
      <c r="V95" s="203"/>
    </row>
    <row r="96" spans="1:22" ht="46.5" hidden="1" customHeight="1" x14ac:dyDescent="0.25">
      <c r="A96" s="259"/>
      <c r="B96" s="260"/>
      <c r="C96" s="56" t="s">
        <v>112</v>
      </c>
      <c r="D96" s="12" t="s">
        <v>16</v>
      </c>
      <c r="E96" s="12" t="s">
        <v>16</v>
      </c>
      <c r="F96" s="12" t="s">
        <v>16</v>
      </c>
      <c r="G96" s="12"/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9">
        <f t="shared" si="21"/>
        <v>0</v>
      </c>
      <c r="Q96" s="69">
        <f t="shared" si="22"/>
        <v>0</v>
      </c>
      <c r="R96" s="70" t="s">
        <v>16</v>
      </c>
      <c r="T96" s="216"/>
      <c r="U96" s="216"/>
      <c r="V96" s="203"/>
    </row>
    <row r="97" spans="1:22" ht="46.5" customHeight="1" x14ac:dyDescent="0.25">
      <c r="A97" s="106"/>
      <c r="B97" s="78" t="s">
        <v>117</v>
      </c>
      <c r="C97" s="45" t="s">
        <v>63</v>
      </c>
      <c r="D97" s="5" t="s">
        <v>16</v>
      </c>
      <c r="E97" s="79" t="s">
        <v>46</v>
      </c>
      <c r="F97" s="5" t="s">
        <v>16</v>
      </c>
      <c r="G97" s="79" t="s">
        <v>46</v>
      </c>
      <c r="H97" s="34" t="s">
        <v>16</v>
      </c>
      <c r="I97" s="5" t="s">
        <v>16</v>
      </c>
      <c r="J97" s="5" t="s">
        <v>16</v>
      </c>
      <c r="K97" s="5" t="s">
        <v>16</v>
      </c>
      <c r="L97" s="5" t="s">
        <v>16</v>
      </c>
      <c r="M97" s="5" t="s">
        <v>16</v>
      </c>
      <c r="N97" s="5" t="s">
        <v>16</v>
      </c>
      <c r="O97" s="5" t="s">
        <v>16</v>
      </c>
      <c r="P97" s="5" t="s">
        <v>16</v>
      </c>
      <c r="Q97" s="5" t="s">
        <v>16</v>
      </c>
      <c r="R97" s="45"/>
      <c r="T97" s="216"/>
      <c r="U97" s="216"/>
      <c r="V97" s="203"/>
    </row>
    <row r="98" spans="1:22" ht="46.5" customHeight="1" x14ac:dyDescent="0.25">
      <c r="A98" s="106"/>
      <c r="B98" s="107" t="s">
        <v>118</v>
      </c>
      <c r="C98" s="108" t="s">
        <v>160</v>
      </c>
      <c r="D98" s="109" t="s">
        <v>16</v>
      </c>
      <c r="E98" s="4">
        <v>45651</v>
      </c>
      <c r="F98" s="109" t="s">
        <v>16</v>
      </c>
      <c r="G98" s="4">
        <v>45651</v>
      </c>
      <c r="H98" s="110" t="s">
        <v>16</v>
      </c>
      <c r="I98" s="109" t="s">
        <v>16</v>
      </c>
      <c r="J98" s="109" t="s">
        <v>16</v>
      </c>
      <c r="K98" s="109" t="s">
        <v>16</v>
      </c>
      <c r="L98" s="109" t="s">
        <v>16</v>
      </c>
      <c r="M98" s="109" t="s">
        <v>16</v>
      </c>
      <c r="N98" s="109" t="s">
        <v>16</v>
      </c>
      <c r="O98" s="109" t="s">
        <v>16</v>
      </c>
      <c r="P98" s="109" t="s">
        <v>16</v>
      </c>
      <c r="Q98" s="109" t="s">
        <v>16</v>
      </c>
      <c r="R98" s="108"/>
      <c r="T98" s="216"/>
      <c r="U98" s="216"/>
      <c r="V98" s="203"/>
    </row>
    <row r="99" spans="1:22" ht="48.75" customHeight="1" x14ac:dyDescent="0.25">
      <c r="A99" s="106"/>
      <c r="B99" s="78" t="s">
        <v>119</v>
      </c>
      <c r="C99" s="45" t="s">
        <v>169</v>
      </c>
      <c r="D99" s="5" t="s">
        <v>16</v>
      </c>
      <c r="E99" s="79" t="s">
        <v>46</v>
      </c>
      <c r="F99" s="5" t="s">
        <v>16</v>
      </c>
      <c r="G99" s="79" t="s">
        <v>46</v>
      </c>
      <c r="H99" s="34" t="s">
        <v>16</v>
      </c>
      <c r="I99" s="5" t="s">
        <v>16</v>
      </c>
      <c r="J99" s="5" t="s">
        <v>16</v>
      </c>
      <c r="K99" s="5" t="s">
        <v>16</v>
      </c>
      <c r="L99" s="5" t="s">
        <v>16</v>
      </c>
      <c r="M99" s="5" t="s">
        <v>16</v>
      </c>
      <c r="N99" s="5" t="s">
        <v>16</v>
      </c>
      <c r="O99" s="5" t="s">
        <v>16</v>
      </c>
      <c r="P99" s="5" t="s">
        <v>16</v>
      </c>
      <c r="Q99" s="5" t="s">
        <v>16</v>
      </c>
      <c r="R99" s="45"/>
      <c r="T99" s="216"/>
      <c r="U99" s="216"/>
      <c r="V99" s="203"/>
    </row>
    <row r="100" spans="1:22" ht="46.5" customHeight="1" x14ac:dyDescent="0.25">
      <c r="A100" s="106"/>
      <c r="B100" s="249" t="s">
        <v>109</v>
      </c>
      <c r="C100" s="59" t="s">
        <v>44</v>
      </c>
      <c r="D100" s="87" t="s">
        <v>16</v>
      </c>
      <c r="E100" s="87" t="s">
        <v>16</v>
      </c>
      <c r="F100" s="87" t="s">
        <v>16</v>
      </c>
      <c r="G100" s="111" t="s">
        <v>16</v>
      </c>
      <c r="H100" s="2">
        <f t="shared" ref="H100:Q100" si="26">H101+H102+H103</f>
        <v>100</v>
      </c>
      <c r="I100" s="2">
        <f t="shared" si="26"/>
        <v>100</v>
      </c>
      <c r="J100" s="2">
        <f t="shared" si="26"/>
        <v>51.2</v>
      </c>
      <c r="K100" s="2">
        <f t="shared" si="26"/>
        <v>51.2</v>
      </c>
      <c r="L100" s="2">
        <f t="shared" si="26"/>
        <v>368.9</v>
      </c>
      <c r="M100" s="2">
        <f t="shared" si="26"/>
        <v>369.8</v>
      </c>
      <c r="N100" s="2">
        <f t="shared" si="26"/>
        <v>859.4</v>
      </c>
      <c r="O100" s="2">
        <f t="shared" si="26"/>
        <v>858.3</v>
      </c>
      <c r="P100" s="112">
        <f t="shared" si="26"/>
        <v>1379.5</v>
      </c>
      <c r="Q100" s="113">
        <f t="shared" si="26"/>
        <v>1379.3</v>
      </c>
      <c r="R100" s="114"/>
      <c r="T100" s="216"/>
      <c r="U100" s="216"/>
      <c r="V100" s="203"/>
    </row>
    <row r="101" spans="1:22" ht="46.5" customHeight="1" x14ac:dyDescent="0.25">
      <c r="A101" s="106" t="s">
        <v>50</v>
      </c>
      <c r="B101" s="249"/>
      <c r="C101" s="45" t="s">
        <v>63</v>
      </c>
      <c r="D101" s="11">
        <v>45383</v>
      </c>
      <c r="E101" s="4">
        <v>45654</v>
      </c>
      <c r="F101" s="12">
        <v>45383</v>
      </c>
      <c r="G101" s="4">
        <v>45654</v>
      </c>
      <c r="H101" s="66">
        <v>0</v>
      </c>
      <c r="I101" s="66">
        <v>0</v>
      </c>
      <c r="J101" s="66">
        <v>1.2</v>
      </c>
      <c r="K101" s="10">
        <v>1.2</v>
      </c>
      <c r="L101" s="66">
        <v>18.899999999999999</v>
      </c>
      <c r="M101" s="92">
        <v>19.8</v>
      </c>
      <c r="N101" s="66">
        <v>1.1000000000000001</v>
      </c>
      <c r="O101" s="66">
        <v>0</v>
      </c>
      <c r="P101" s="69">
        <f t="shared" ref="P101:Q103" si="27">H101+J101+L101+N101</f>
        <v>21.2</v>
      </c>
      <c r="Q101" s="69">
        <f t="shared" si="27"/>
        <v>21</v>
      </c>
      <c r="R101" s="13"/>
      <c r="T101" s="216"/>
      <c r="U101" s="216"/>
      <c r="V101" s="203"/>
    </row>
    <row r="102" spans="1:22" ht="46.5" hidden="1" customHeight="1" x14ac:dyDescent="0.25">
      <c r="A102" s="106"/>
      <c r="B102" s="249"/>
      <c r="C102" s="45" t="s">
        <v>155</v>
      </c>
      <c r="D102" s="11" t="s">
        <v>39</v>
      </c>
      <c r="E102" s="4" t="s">
        <v>39</v>
      </c>
      <c r="F102" s="11" t="s">
        <v>39</v>
      </c>
      <c r="G102" s="4" t="s">
        <v>39</v>
      </c>
      <c r="H102" s="66">
        <v>0</v>
      </c>
      <c r="I102" s="66">
        <v>0</v>
      </c>
      <c r="J102" s="66">
        <v>0</v>
      </c>
      <c r="K102" s="92">
        <v>0</v>
      </c>
      <c r="L102" s="66">
        <v>0</v>
      </c>
      <c r="M102" s="92">
        <v>0</v>
      </c>
      <c r="N102" s="67">
        <v>0</v>
      </c>
      <c r="O102" s="67">
        <v>0</v>
      </c>
      <c r="P102" s="69">
        <f t="shared" si="27"/>
        <v>0</v>
      </c>
      <c r="Q102" s="69">
        <f t="shared" si="27"/>
        <v>0</v>
      </c>
      <c r="R102" s="45"/>
      <c r="T102" s="216"/>
      <c r="U102" s="216"/>
      <c r="V102" s="203"/>
    </row>
    <row r="103" spans="1:22" ht="46.5" customHeight="1" x14ac:dyDescent="0.25">
      <c r="A103" s="106"/>
      <c r="B103" s="249"/>
      <c r="C103" s="108" t="s">
        <v>159</v>
      </c>
      <c r="D103" s="11">
        <v>45300</v>
      </c>
      <c r="E103" s="71">
        <v>45654</v>
      </c>
      <c r="F103" s="11">
        <v>45300</v>
      </c>
      <c r="G103" s="71">
        <v>45654</v>
      </c>
      <c r="H103" s="73">
        <v>100</v>
      </c>
      <c r="I103" s="67">
        <v>100</v>
      </c>
      <c r="J103" s="73">
        <v>50</v>
      </c>
      <c r="K103" s="92">
        <v>50</v>
      </c>
      <c r="L103" s="73">
        <v>350</v>
      </c>
      <c r="M103" s="92">
        <v>350</v>
      </c>
      <c r="N103" s="73">
        <v>858.3</v>
      </c>
      <c r="O103" s="68">
        <v>858.3</v>
      </c>
      <c r="P103" s="69">
        <f t="shared" si="27"/>
        <v>1358.3</v>
      </c>
      <c r="Q103" s="69">
        <f t="shared" si="27"/>
        <v>1358.3</v>
      </c>
      <c r="R103" s="45"/>
      <c r="T103" s="216"/>
      <c r="U103" s="216"/>
      <c r="V103" s="203"/>
    </row>
    <row r="104" spans="1:22" ht="54" x14ac:dyDescent="0.25">
      <c r="A104" s="106"/>
      <c r="B104" s="78" t="s">
        <v>120</v>
      </c>
      <c r="C104" s="45" t="s">
        <v>63</v>
      </c>
      <c r="D104" s="5" t="s">
        <v>16</v>
      </c>
      <c r="E104" s="4">
        <v>45651</v>
      </c>
      <c r="F104" s="5" t="s">
        <v>16</v>
      </c>
      <c r="G104" s="4">
        <v>45651</v>
      </c>
      <c r="H104" s="34" t="s">
        <v>16</v>
      </c>
      <c r="I104" s="5" t="s">
        <v>16</v>
      </c>
      <c r="J104" s="5" t="s">
        <v>16</v>
      </c>
      <c r="K104" s="5" t="s">
        <v>16</v>
      </c>
      <c r="L104" s="5" t="s">
        <v>16</v>
      </c>
      <c r="M104" s="5" t="s">
        <v>16</v>
      </c>
      <c r="N104" s="5" t="s">
        <v>16</v>
      </c>
      <c r="O104" s="5" t="s">
        <v>16</v>
      </c>
      <c r="P104" s="5" t="s">
        <v>16</v>
      </c>
      <c r="Q104" s="5" t="s">
        <v>16</v>
      </c>
      <c r="R104" s="45"/>
      <c r="T104" s="216"/>
      <c r="U104" s="216"/>
      <c r="V104" s="203"/>
    </row>
    <row r="105" spans="1:22" ht="72" hidden="1" customHeight="1" x14ac:dyDescent="0.25">
      <c r="A105" s="106"/>
      <c r="B105" s="78" t="s">
        <v>121</v>
      </c>
      <c r="C105" s="45" t="s">
        <v>155</v>
      </c>
      <c r="D105" s="5" t="s">
        <v>39</v>
      </c>
      <c r="E105" s="4" t="s">
        <v>39</v>
      </c>
      <c r="F105" s="5" t="s">
        <v>16</v>
      </c>
      <c r="G105" s="4" t="s">
        <v>39</v>
      </c>
      <c r="H105" s="34" t="s">
        <v>16</v>
      </c>
      <c r="I105" s="5" t="s">
        <v>16</v>
      </c>
      <c r="J105" s="5" t="s">
        <v>16</v>
      </c>
      <c r="K105" s="5" t="s">
        <v>16</v>
      </c>
      <c r="L105" s="5" t="s">
        <v>16</v>
      </c>
      <c r="M105" s="5" t="s">
        <v>16</v>
      </c>
      <c r="N105" s="5" t="s">
        <v>16</v>
      </c>
      <c r="O105" s="5" t="s">
        <v>16</v>
      </c>
      <c r="P105" s="5" t="s">
        <v>16</v>
      </c>
      <c r="Q105" s="5" t="s">
        <v>16</v>
      </c>
      <c r="R105" s="45"/>
      <c r="T105" s="216"/>
      <c r="U105" s="216"/>
      <c r="V105" s="203"/>
    </row>
    <row r="106" spans="1:22" ht="54" x14ac:dyDescent="0.25">
      <c r="A106" s="106"/>
      <c r="B106" s="115" t="s">
        <v>167</v>
      </c>
      <c r="C106" s="108" t="s">
        <v>156</v>
      </c>
      <c r="D106" s="109" t="s">
        <v>16</v>
      </c>
      <c r="E106" s="4">
        <v>45651</v>
      </c>
      <c r="F106" s="109" t="s">
        <v>16</v>
      </c>
      <c r="G106" s="4">
        <v>45651</v>
      </c>
      <c r="H106" s="110" t="s">
        <v>16</v>
      </c>
      <c r="I106" s="109" t="s">
        <v>16</v>
      </c>
      <c r="J106" s="109" t="s">
        <v>16</v>
      </c>
      <c r="K106" s="109" t="s">
        <v>16</v>
      </c>
      <c r="L106" s="109" t="s">
        <v>16</v>
      </c>
      <c r="M106" s="109" t="s">
        <v>16</v>
      </c>
      <c r="N106" s="109" t="s">
        <v>16</v>
      </c>
      <c r="O106" s="109" t="s">
        <v>16</v>
      </c>
      <c r="P106" s="109" t="s">
        <v>16</v>
      </c>
      <c r="Q106" s="109" t="s">
        <v>16</v>
      </c>
      <c r="R106" s="45"/>
      <c r="T106" s="216"/>
      <c r="U106" s="216"/>
      <c r="V106" s="203"/>
    </row>
    <row r="107" spans="1:22" ht="67.5" customHeight="1" x14ac:dyDescent="0.25">
      <c r="A107" s="106" t="s">
        <v>51</v>
      </c>
      <c r="B107" s="264" t="s">
        <v>122</v>
      </c>
      <c r="C107" s="13" t="s">
        <v>54</v>
      </c>
      <c r="D107" s="5" t="s">
        <v>16</v>
      </c>
      <c r="E107" s="4" t="s">
        <v>16</v>
      </c>
      <c r="F107" s="5" t="s">
        <v>16</v>
      </c>
      <c r="G107" s="4" t="s">
        <v>16</v>
      </c>
      <c r="H107" s="27">
        <f t="shared" ref="H107:Q107" si="28">H108+H109</f>
        <v>50</v>
      </c>
      <c r="I107" s="27">
        <f t="shared" si="28"/>
        <v>50</v>
      </c>
      <c r="J107" s="27">
        <f t="shared" si="28"/>
        <v>50</v>
      </c>
      <c r="K107" s="27">
        <f t="shared" si="28"/>
        <v>50</v>
      </c>
      <c r="L107" s="27">
        <f t="shared" si="28"/>
        <v>200</v>
      </c>
      <c r="M107" s="27">
        <f t="shared" si="28"/>
        <v>200</v>
      </c>
      <c r="N107" s="27">
        <f t="shared" si="28"/>
        <v>4253.6000000000004</v>
      </c>
      <c r="O107" s="27">
        <f t="shared" si="28"/>
        <v>4253.6000000000004</v>
      </c>
      <c r="P107" s="116">
        <f t="shared" si="28"/>
        <v>4553.6000000000004</v>
      </c>
      <c r="Q107" s="117">
        <f t="shared" si="28"/>
        <v>4553.6000000000004</v>
      </c>
      <c r="R107" s="5"/>
      <c r="T107" s="216"/>
      <c r="U107" s="216"/>
      <c r="V107" s="203"/>
    </row>
    <row r="108" spans="1:22" ht="57.75" customHeight="1" x14ac:dyDescent="0.25">
      <c r="A108" s="106"/>
      <c r="B108" s="264"/>
      <c r="C108" s="45" t="s">
        <v>158</v>
      </c>
      <c r="D108" s="11">
        <v>45300</v>
      </c>
      <c r="E108" s="71">
        <v>45654</v>
      </c>
      <c r="F108" s="11">
        <v>45300</v>
      </c>
      <c r="G108" s="71">
        <v>45654</v>
      </c>
      <c r="H108" s="118">
        <v>50</v>
      </c>
      <c r="I108" s="110">
        <v>50</v>
      </c>
      <c r="J108" s="118">
        <v>50</v>
      </c>
      <c r="K108" s="92">
        <v>50</v>
      </c>
      <c r="L108" s="118">
        <v>200</v>
      </c>
      <c r="M108" s="92">
        <v>200</v>
      </c>
      <c r="N108" s="118">
        <v>4253.6000000000004</v>
      </c>
      <c r="O108" s="92">
        <v>4253.6000000000004</v>
      </c>
      <c r="P108" s="2">
        <f>H108+J108+L108+N108</f>
        <v>4553.6000000000004</v>
      </c>
      <c r="Q108" s="2">
        <f>I108+K108+M108+O108</f>
        <v>4553.6000000000004</v>
      </c>
      <c r="R108" s="109"/>
      <c r="T108" s="216"/>
      <c r="U108" s="216"/>
      <c r="V108" s="203"/>
    </row>
    <row r="109" spans="1:22" ht="25.5" hidden="1" x14ac:dyDescent="0.25">
      <c r="A109" s="106"/>
      <c r="B109" s="264"/>
      <c r="C109" s="56" t="s">
        <v>112</v>
      </c>
      <c r="D109" s="11" t="s">
        <v>16</v>
      </c>
      <c r="E109" s="4" t="s">
        <v>16</v>
      </c>
      <c r="F109" s="11" t="s">
        <v>16</v>
      </c>
      <c r="G109" s="4" t="s">
        <v>16</v>
      </c>
      <c r="H109" s="110">
        <v>0</v>
      </c>
      <c r="I109" s="110">
        <v>0</v>
      </c>
      <c r="J109" s="110">
        <v>0</v>
      </c>
      <c r="K109" s="110">
        <v>0</v>
      </c>
      <c r="L109" s="110">
        <v>0</v>
      </c>
      <c r="M109" s="110">
        <v>0</v>
      </c>
      <c r="N109" s="110">
        <v>0</v>
      </c>
      <c r="O109" s="110">
        <v>0</v>
      </c>
      <c r="P109" s="2">
        <f>H109+J109+L109+N109</f>
        <v>0</v>
      </c>
      <c r="Q109" s="2">
        <f>I109+K109+M109+O109</f>
        <v>0</v>
      </c>
      <c r="R109" s="109"/>
      <c r="T109" s="216"/>
      <c r="U109" s="216"/>
      <c r="V109" s="203"/>
    </row>
    <row r="110" spans="1:22" ht="48" customHeight="1" x14ac:dyDescent="0.25">
      <c r="A110" s="106"/>
      <c r="B110" s="119" t="s">
        <v>123</v>
      </c>
      <c r="C110" s="45" t="s">
        <v>157</v>
      </c>
      <c r="D110" s="72" t="s">
        <v>16</v>
      </c>
      <c r="E110" s="4">
        <v>45651</v>
      </c>
      <c r="F110" s="5" t="s">
        <v>16</v>
      </c>
      <c r="G110" s="4">
        <v>45651</v>
      </c>
      <c r="H110" s="34" t="s">
        <v>16</v>
      </c>
      <c r="I110" s="34" t="s">
        <v>16</v>
      </c>
      <c r="J110" s="34" t="s">
        <v>16</v>
      </c>
      <c r="K110" s="34" t="s">
        <v>16</v>
      </c>
      <c r="L110" s="34" t="s">
        <v>16</v>
      </c>
      <c r="M110" s="34" t="s">
        <v>16</v>
      </c>
      <c r="N110" s="34" t="s">
        <v>16</v>
      </c>
      <c r="O110" s="34" t="s">
        <v>16</v>
      </c>
      <c r="P110" s="34" t="s">
        <v>16</v>
      </c>
      <c r="Q110" s="34" t="s">
        <v>16</v>
      </c>
      <c r="R110" s="109"/>
      <c r="T110" s="216"/>
      <c r="U110" s="216"/>
      <c r="V110" s="203"/>
    </row>
    <row r="111" spans="1:22" ht="63" hidden="1" customHeight="1" x14ac:dyDescent="0.25">
      <c r="A111" s="106"/>
      <c r="B111" s="120" t="s">
        <v>124</v>
      </c>
      <c r="C111" s="56" t="s">
        <v>112</v>
      </c>
      <c r="D111" s="72" t="s">
        <v>16</v>
      </c>
      <c r="E111" s="4"/>
      <c r="F111" s="5" t="s">
        <v>16</v>
      </c>
      <c r="G111" s="4"/>
      <c r="H111" s="34" t="s">
        <v>16</v>
      </c>
      <c r="I111" s="34" t="s">
        <v>16</v>
      </c>
      <c r="J111" s="34" t="s">
        <v>16</v>
      </c>
      <c r="K111" s="34" t="s">
        <v>16</v>
      </c>
      <c r="L111" s="34" t="s">
        <v>16</v>
      </c>
      <c r="M111" s="34" t="s">
        <v>16</v>
      </c>
      <c r="N111" s="34" t="s">
        <v>16</v>
      </c>
      <c r="O111" s="34" t="s">
        <v>16</v>
      </c>
      <c r="P111" s="34" t="s">
        <v>16</v>
      </c>
      <c r="Q111" s="34" t="s">
        <v>16</v>
      </c>
      <c r="R111" s="109"/>
      <c r="T111" s="216"/>
      <c r="U111" s="216"/>
      <c r="V111" s="203"/>
    </row>
    <row r="112" spans="1:22" ht="47.25" hidden="1" x14ac:dyDescent="0.25">
      <c r="A112" s="106"/>
      <c r="B112" s="158" t="s">
        <v>125</v>
      </c>
      <c r="C112" s="45" t="s">
        <v>155</v>
      </c>
      <c r="D112" s="8" t="s">
        <v>39</v>
      </c>
      <c r="E112" s="4" t="s">
        <v>39</v>
      </c>
      <c r="F112" s="8" t="s">
        <v>39</v>
      </c>
      <c r="G112" s="4"/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121">
        <v>0</v>
      </c>
      <c r="N112" s="2">
        <v>0</v>
      </c>
      <c r="O112" s="121">
        <v>0</v>
      </c>
      <c r="P112" s="89">
        <f>H112+J112+L112+N112</f>
        <v>0</v>
      </c>
      <c r="Q112" s="90">
        <f>I112+K112+M112+O112</f>
        <v>0</v>
      </c>
      <c r="R112" s="5"/>
      <c r="T112" s="216"/>
      <c r="U112" s="216"/>
      <c r="V112" s="203"/>
    </row>
    <row r="113" spans="1:22" ht="58.5" hidden="1" customHeight="1" x14ac:dyDescent="0.25">
      <c r="A113" s="106"/>
      <c r="B113" s="158" t="s">
        <v>126</v>
      </c>
      <c r="C113" s="45" t="s">
        <v>155</v>
      </c>
      <c r="D113" s="72" t="s">
        <v>16</v>
      </c>
      <c r="E113" s="4" t="s">
        <v>16</v>
      </c>
      <c r="F113" s="5" t="s">
        <v>16</v>
      </c>
      <c r="G113" s="4"/>
      <c r="H113" s="34" t="s">
        <v>16</v>
      </c>
      <c r="I113" s="34" t="s">
        <v>16</v>
      </c>
      <c r="J113" s="34" t="s">
        <v>16</v>
      </c>
      <c r="K113" s="34" t="s">
        <v>16</v>
      </c>
      <c r="L113" s="34" t="s">
        <v>16</v>
      </c>
      <c r="M113" s="34" t="s">
        <v>16</v>
      </c>
      <c r="N113" s="34" t="s">
        <v>16</v>
      </c>
      <c r="O113" s="34" t="s">
        <v>16</v>
      </c>
      <c r="P113" s="34" t="s">
        <v>16</v>
      </c>
      <c r="Q113" s="34" t="s">
        <v>16</v>
      </c>
      <c r="R113" s="122"/>
      <c r="T113" s="216"/>
      <c r="U113" s="216"/>
      <c r="V113" s="203"/>
    </row>
    <row r="114" spans="1:22" ht="55.5" hidden="1" customHeight="1" x14ac:dyDescent="0.25">
      <c r="A114" s="106"/>
      <c r="B114" s="249" t="s">
        <v>127</v>
      </c>
      <c r="C114" s="13" t="s">
        <v>54</v>
      </c>
      <c r="D114" s="87" t="s">
        <v>16</v>
      </c>
      <c r="E114" s="87" t="s">
        <v>16</v>
      </c>
      <c r="F114" s="87" t="s">
        <v>16</v>
      </c>
      <c r="G114" s="87" t="s">
        <v>16</v>
      </c>
      <c r="H114" s="123">
        <f>H116+H117+H118</f>
        <v>0</v>
      </c>
      <c r="I114" s="123">
        <f>I116</f>
        <v>0</v>
      </c>
      <c r="J114" s="123">
        <f t="shared" ref="J114:O114" si="29">J116+J117+J118</f>
        <v>0</v>
      </c>
      <c r="K114" s="123">
        <f t="shared" si="29"/>
        <v>0</v>
      </c>
      <c r="L114" s="123">
        <f t="shared" si="29"/>
        <v>0</v>
      </c>
      <c r="M114" s="123">
        <f t="shared" si="29"/>
        <v>0</v>
      </c>
      <c r="N114" s="123">
        <f t="shared" si="29"/>
        <v>0</v>
      </c>
      <c r="O114" s="123">
        <f t="shared" si="29"/>
        <v>0</v>
      </c>
      <c r="P114" s="90">
        <f t="shared" ref="P114:Q118" si="30">H114+J114+L114+N114</f>
        <v>0</v>
      </c>
      <c r="Q114" s="90">
        <f t="shared" si="30"/>
        <v>0</v>
      </c>
      <c r="R114" s="122"/>
      <c r="T114" s="216"/>
      <c r="U114" s="216"/>
      <c r="V114" s="203"/>
    </row>
    <row r="115" spans="1:22" ht="87" hidden="1" customHeight="1" x14ac:dyDescent="0.25">
      <c r="A115" s="106"/>
      <c r="B115" s="249"/>
      <c r="C115" s="45" t="s">
        <v>63</v>
      </c>
      <c r="D115" s="11" t="s">
        <v>16</v>
      </c>
      <c r="E115" s="4" t="s">
        <v>16</v>
      </c>
      <c r="F115" s="11" t="s">
        <v>16</v>
      </c>
      <c r="G115" s="4" t="s">
        <v>16</v>
      </c>
      <c r="H115" s="67">
        <v>0</v>
      </c>
      <c r="I115" s="67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9">
        <f t="shared" si="30"/>
        <v>0</v>
      </c>
      <c r="Q115" s="69">
        <f t="shared" si="30"/>
        <v>0</v>
      </c>
      <c r="R115" s="122"/>
      <c r="T115" s="216"/>
      <c r="U115" s="216"/>
      <c r="V115" s="203"/>
    </row>
    <row r="116" spans="1:22" ht="55.5" hidden="1" customHeight="1" x14ac:dyDescent="0.25">
      <c r="A116" s="106" t="s">
        <v>53</v>
      </c>
      <c r="B116" s="249"/>
      <c r="C116" s="45" t="s">
        <v>156</v>
      </c>
      <c r="D116" s="12" t="s">
        <v>16</v>
      </c>
      <c r="E116" s="4" t="s">
        <v>16</v>
      </c>
      <c r="F116" s="12" t="s">
        <v>16</v>
      </c>
      <c r="G116" s="4"/>
      <c r="H116" s="73">
        <v>0</v>
      </c>
      <c r="I116" s="67">
        <v>0</v>
      </c>
      <c r="J116" s="73">
        <v>0</v>
      </c>
      <c r="K116" s="92">
        <v>0</v>
      </c>
      <c r="L116" s="73">
        <v>0</v>
      </c>
      <c r="M116" s="92">
        <v>0</v>
      </c>
      <c r="N116" s="73">
        <v>0</v>
      </c>
      <c r="O116" s="92">
        <v>0</v>
      </c>
      <c r="P116" s="69">
        <f t="shared" si="30"/>
        <v>0</v>
      </c>
      <c r="Q116" s="69">
        <f t="shared" si="30"/>
        <v>0</v>
      </c>
      <c r="R116" s="122"/>
      <c r="T116" s="216"/>
      <c r="U116" s="216"/>
      <c r="V116" s="203"/>
    </row>
    <row r="117" spans="1:22" ht="55.5" hidden="1" customHeight="1" x14ac:dyDescent="0.25">
      <c r="A117" s="106"/>
      <c r="B117" s="249"/>
      <c r="C117" s="56" t="s">
        <v>112</v>
      </c>
      <c r="D117" s="72" t="s">
        <v>16</v>
      </c>
      <c r="E117" s="4">
        <v>44743</v>
      </c>
      <c r="F117" s="5" t="s">
        <v>16</v>
      </c>
      <c r="G117" s="4"/>
      <c r="H117" s="67">
        <v>0</v>
      </c>
      <c r="I117" s="67">
        <v>0</v>
      </c>
      <c r="J117" s="67">
        <v>0</v>
      </c>
      <c r="K117" s="92">
        <v>0</v>
      </c>
      <c r="L117" s="67">
        <v>0</v>
      </c>
      <c r="M117" s="92">
        <v>0</v>
      </c>
      <c r="N117" s="67">
        <v>0</v>
      </c>
      <c r="O117" s="92">
        <v>0</v>
      </c>
      <c r="P117" s="69">
        <f t="shared" si="30"/>
        <v>0</v>
      </c>
      <c r="Q117" s="69">
        <f t="shared" si="30"/>
        <v>0</v>
      </c>
      <c r="R117" s="122"/>
      <c r="T117" s="216"/>
      <c r="U117" s="216"/>
      <c r="V117" s="203"/>
    </row>
    <row r="118" spans="1:22" ht="38.25" hidden="1" x14ac:dyDescent="0.25">
      <c r="A118" s="106"/>
      <c r="B118" s="249"/>
      <c r="C118" s="45" t="s">
        <v>155</v>
      </c>
      <c r="D118" s="72" t="s">
        <v>16</v>
      </c>
      <c r="E118" s="4" t="s">
        <v>16</v>
      </c>
      <c r="F118" s="72" t="s">
        <v>16</v>
      </c>
      <c r="G118" s="4"/>
      <c r="H118" s="66">
        <v>0</v>
      </c>
      <c r="I118" s="66">
        <v>0</v>
      </c>
      <c r="J118" s="66">
        <v>0</v>
      </c>
      <c r="K118" s="92">
        <v>0</v>
      </c>
      <c r="L118" s="66">
        <v>0</v>
      </c>
      <c r="M118" s="92">
        <v>0</v>
      </c>
      <c r="N118" s="67">
        <v>0</v>
      </c>
      <c r="O118" s="92">
        <v>0</v>
      </c>
      <c r="P118" s="69">
        <f t="shared" si="30"/>
        <v>0</v>
      </c>
      <c r="Q118" s="69">
        <f t="shared" si="30"/>
        <v>0</v>
      </c>
      <c r="R118" s="122"/>
      <c r="T118" s="216"/>
      <c r="U118" s="216"/>
      <c r="V118" s="203"/>
    </row>
    <row r="119" spans="1:22" ht="60.75" hidden="1" customHeight="1" x14ac:dyDescent="0.25">
      <c r="A119" s="106"/>
      <c r="B119" s="158" t="s">
        <v>128</v>
      </c>
      <c r="C119" s="45" t="s">
        <v>155</v>
      </c>
      <c r="D119" s="72" t="s">
        <v>16</v>
      </c>
      <c r="E119" s="4" t="s">
        <v>16</v>
      </c>
      <c r="F119" s="5" t="s">
        <v>16</v>
      </c>
      <c r="G119" s="4"/>
      <c r="H119" s="34" t="s">
        <v>16</v>
      </c>
      <c r="I119" s="34" t="s">
        <v>16</v>
      </c>
      <c r="J119" s="34" t="s">
        <v>16</v>
      </c>
      <c r="K119" s="34" t="s">
        <v>16</v>
      </c>
      <c r="L119" s="34" t="s">
        <v>16</v>
      </c>
      <c r="M119" s="34" t="s">
        <v>16</v>
      </c>
      <c r="N119" s="34" t="s">
        <v>16</v>
      </c>
      <c r="O119" s="34" t="s">
        <v>16</v>
      </c>
      <c r="P119" s="34" t="s">
        <v>16</v>
      </c>
      <c r="Q119" s="34" t="s">
        <v>16</v>
      </c>
      <c r="R119" s="122"/>
      <c r="T119" s="216"/>
      <c r="U119" s="216"/>
      <c r="V119" s="203"/>
    </row>
    <row r="120" spans="1:22" ht="55.5" hidden="1" customHeight="1" x14ac:dyDescent="0.25">
      <c r="A120" s="106"/>
      <c r="B120" s="40" t="s">
        <v>55</v>
      </c>
      <c r="C120" s="45" t="s">
        <v>129</v>
      </c>
      <c r="D120" s="72" t="s">
        <v>16</v>
      </c>
      <c r="E120" s="124" t="s">
        <v>16</v>
      </c>
      <c r="F120" s="5" t="s">
        <v>16</v>
      </c>
      <c r="G120" s="124"/>
      <c r="H120" s="34" t="s">
        <v>16</v>
      </c>
      <c r="I120" s="34" t="s">
        <v>16</v>
      </c>
      <c r="J120" s="34" t="s">
        <v>16</v>
      </c>
      <c r="K120" s="34" t="s">
        <v>16</v>
      </c>
      <c r="L120" s="34" t="s">
        <v>16</v>
      </c>
      <c r="M120" s="34" t="s">
        <v>16</v>
      </c>
      <c r="N120" s="34" t="s">
        <v>16</v>
      </c>
      <c r="O120" s="34" t="s">
        <v>16</v>
      </c>
      <c r="P120" s="34" t="s">
        <v>16</v>
      </c>
      <c r="Q120" s="34" t="s">
        <v>16</v>
      </c>
      <c r="R120" s="122"/>
      <c r="T120" s="216"/>
      <c r="U120" s="216"/>
      <c r="V120" s="203"/>
    </row>
    <row r="121" spans="1:22" ht="55.5" hidden="1" customHeight="1" x14ac:dyDescent="0.25">
      <c r="A121" s="106"/>
      <c r="B121" s="158" t="s">
        <v>130</v>
      </c>
      <c r="C121" s="45" t="s">
        <v>157</v>
      </c>
      <c r="D121" s="72" t="s">
        <v>16</v>
      </c>
      <c r="E121" s="4" t="s">
        <v>16</v>
      </c>
      <c r="F121" s="5" t="s">
        <v>16</v>
      </c>
      <c r="G121" s="4"/>
      <c r="H121" s="34" t="s">
        <v>16</v>
      </c>
      <c r="I121" s="34" t="s">
        <v>16</v>
      </c>
      <c r="J121" s="34" t="s">
        <v>16</v>
      </c>
      <c r="K121" s="34" t="s">
        <v>16</v>
      </c>
      <c r="L121" s="34" t="s">
        <v>16</v>
      </c>
      <c r="M121" s="34" t="s">
        <v>16</v>
      </c>
      <c r="N121" s="34" t="s">
        <v>16</v>
      </c>
      <c r="O121" s="34" t="s">
        <v>16</v>
      </c>
      <c r="P121" s="34" t="s">
        <v>16</v>
      </c>
      <c r="Q121" s="34" t="s">
        <v>16</v>
      </c>
      <c r="R121" s="122"/>
      <c r="T121" s="216"/>
      <c r="U121" s="216"/>
      <c r="V121" s="203"/>
    </row>
    <row r="122" spans="1:22" ht="33.75" customHeight="1" x14ac:dyDescent="0.25">
      <c r="A122" s="256" t="s">
        <v>56</v>
      </c>
      <c r="B122" s="249" t="s">
        <v>131</v>
      </c>
      <c r="C122" s="13" t="s">
        <v>44</v>
      </c>
      <c r="D122" s="87" t="s">
        <v>16</v>
      </c>
      <c r="E122" s="87" t="s">
        <v>16</v>
      </c>
      <c r="F122" s="87" t="s">
        <v>16</v>
      </c>
      <c r="G122" s="87" t="s">
        <v>16</v>
      </c>
      <c r="H122" s="123">
        <f t="shared" ref="H122:Q122" si="31">H123+H124+H125+H126</f>
        <v>109.1</v>
      </c>
      <c r="I122" s="123">
        <f t="shared" si="31"/>
        <v>109.1</v>
      </c>
      <c r="J122" s="123">
        <f t="shared" si="31"/>
        <v>113.1</v>
      </c>
      <c r="K122" s="123">
        <f t="shared" si="31"/>
        <v>113.1</v>
      </c>
      <c r="L122" s="123">
        <f t="shared" si="31"/>
        <v>164.2</v>
      </c>
      <c r="M122" s="123">
        <f t="shared" si="31"/>
        <v>145.30000000000001</v>
      </c>
      <c r="N122" s="123">
        <f t="shared" si="31"/>
        <v>197.6</v>
      </c>
      <c r="O122" s="123">
        <f t="shared" si="31"/>
        <v>178</v>
      </c>
      <c r="P122" s="125">
        <f t="shared" si="31"/>
        <v>584</v>
      </c>
      <c r="Q122" s="126">
        <f t="shared" si="31"/>
        <v>545.5</v>
      </c>
      <c r="R122" s="56"/>
      <c r="T122" s="216"/>
      <c r="U122" s="216"/>
      <c r="V122" s="203"/>
    </row>
    <row r="123" spans="1:22" ht="42" customHeight="1" x14ac:dyDescent="0.25">
      <c r="A123" s="256"/>
      <c r="B123" s="249"/>
      <c r="C123" s="45" t="s">
        <v>95</v>
      </c>
      <c r="D123" s="12">
        <v>45383</v>
      </c>
      <c r="E123" s="4">
        <v>45654</v>
      </c>
      <c r="F123" s="12">
        <v>45383</v>
      </c>
      <c r="G123" s="4">
        <v>45654</v>
      </c>
      <c r="H123" s="67">
        <v>0</v>
      </c>
      <c r="I123" s="67">
        <v>0</v>
      </c>
      <c r="J123" s="67">
        <v>1.2</v>
      </c>
      <c r="K123" s="10">
        <v>1.2</v>
      </c>
      <c r="L123" s="67">
        <v>7.5</v>
      </c>
      <c r="M123" s="92">
        <v>7.5</v>
      </c>
      <c r="N123" s="67">
        <v>5.3</v>
      </c>
      <c r="O123" s="92">
        <v>4.2</v>
      </c>
      <c r="P123" s="69">
        <f t="shared" ref="P123:Q126" si="32">H123+J123+L123+N123</f>
        <v>14</v>
      </c>
      <c r="Q123" s="69">
        <f t="shared" si="32"/>
        <v>12.899999999999999</v>
      </c>
      <c r="R123" s="45"/>
      <c r="T123" s="216"/>
      <c r="U123" s="216"/>
      <c r="V123" s="203"/>
    </row>
    <row r="124" spans="1:22" ht="56.25" customHeight="1" x14ac:dyDescent="0.25">
      <c r="A124" s="256"/>
      <c r="B124" s="249"/>
      <c r="C124" s="45" t="s">
        <v>169</v>
      </c>
      <c r="D124" s="8">
        <v>45300</v>
      </c>
      <c r="E124" s="4">
        <v>45654</v>
      </c>
      <c r="F124" s="8">
        <v>45300</v>
      </c>
      <c r="G124" s="4">
        <v>45654</v>
      </c>
      <c r="H124" s="67">
        <v>9.1</v>
      </c>
      <c r="I124" s="67">
        <v>9.1</v>
      </c>
      <c r="J124" s="67">
        <v>11.9</v>
      </c>
      <c r="K124" s="10">
        <v>11.9</v>
      </c>
      <c r="L124" s="67">
        <v>37.799999999999997</v>
      </c>
      <c r="M124" s="92">
        <v>37.799999999999997</v>
      </c>
      <c r="N124" s="67">
        <v>22.3</v>
      </c>
      <c r="O124" s="92">
        <v>21.2</v>
      </c>
      <c r="P124" s="69">
        <f t="shared" si="32"/>
        <v>81.099999999999994</v>
      </c>
      <c r="Q124" s="69">
        <f t="shared" si="32"/>
        <v>80</v>
      </c>
      <c r="R124" s="45"/>
      <c r="T124" s="216"/>
      <c r="U124" s="216"/>
      <c r="V124" s="203"/>
    </row>
    <row r="125" spans="1:22" ht="109.5" customHeight="1" x14ac:dyDescent="0.25">
      <c r="A125" s="256"/>
      <c r="B125" s="249"/>
      <c r="C125" s="45" t="s">
        <v>65</v>
      </c>
      <c r="D125" s="8">
        <v>45474</v>
      </c>
      <c r="E125" s="4">
        <v>45651</v>
      </c>
      <c r="F125" s="8">
        <v>45474</v>
      </c>
      <c r="G125" s="4">
        <v>45651</v>
      </c>
      <c r="H125" s="67">
        <v>0</v>
      </c>
      <c r="I125" s="67">
        <v>0</v>
      </c>
      <c r="J125" s="67">
        <v>0</v>
      </c>
      <c r="K125" s="92">
        <v>0</v>
      </c>
      <c r="L125" s="67">
        <v>18.899999999999999</v>
      </c>
      <c r="M125" s="92">
        <v>0</v>
      </c>
      <c r="N125" s="67">
        <v>70</v>
      </c>
      <c r="O125" s="92">
        <v>52.6</v>
      </c>
      <c r="P125" s="69">
        <f t="shared" si="32"/>
        <v>88.9</v>
      </c>
      <c r="Q125" s="69">
        <f t="shared" si="32"/>
        <v>52.6</v>
      </c>
      <c r="R125" s="5" t="s">
        <v>173</v>
      </c>
      <c r="T125" s="216"/>
      <c r="U125" s="216"/>
      <c r="V125" s="203"/>
    </row>
    <row r="126" spans="1:22" ht="147" customHeight="1" x14ac:dyDescent="0.25">
      <c r="A126" s="256"/>
      <c r="B126" s="249"/>
      <c r="C126" s="45" t="s">
        <v>156</v>
      </c>
      <c r="D126" s="12">
        <v>45300</v>
      </c>
      <c r="E126" s="4">
        <v>45651</v>
      </c>
      <c r="F126" s="12">
        <v>45300</v>
      </c>
      <c r="G126" s="4">
        <v>45651</v>
      </c>
      <c r="H126" s="74">
        <v>100</v>
      </c>
      <c r="I126" s="66">
        <v>100</v>
      </c>
      <c r="J126" s="74">
        <v>100</v>
      </c>
      <c r="K126" s="92">
        <v>100</v>
      </c>
      <c r="L126" s="74">
        <v>100</v>
      </c>
      <c r="M126" s="92">
        <v>100</v>
      </c>
      <c r="N126" s="73">
        <v>100</v>
      </c>
      <c r="O126" s="92">
        <v>100</v>
      </c>
      <c r="P126" s="69">
        <f t="shared" si="32"/>
        <v>400</v>
      </c>
      <c r="Q126" s="69">
        <f t="shared" si="32"/>
        <v>400</v>
      </c>
      <c r="R126" s="5"/>
      <c r="T126" s="216"/>
      <c r="U126" s="216"/>
      <c r="V126" s="203"/>
    </row>
    <row r="127" spans="1:22" ht="87" customHeight="1" x14ac:dyDescent="0.25">
      <c r="A127" s="106"/>
      <c r="B127" s="98" t="s">
        <v>132</v>
      </c>
      <c r="C127" s="45" t="s">
        <v>63</v>
      </c>
      <c r="D127" s="5" t="s">
        <v>16</v>
      </c>
      <c r="E127" s="4">
        <v>45651</v>
      </c>
      <c r="F127" s="5" t="s">
        <v>16</v>
      </c>
      <c r="G127" s="4">
        <v>45651</v>
      </c>
      <c r="H127" s="34" t="s">
        <v>16</v>
      </c>
      <c r="I127" s="5" t="s">
        <v>16</v>
      </c>
      <c r="J127" s="5" t="s">
        <v>16</v>
      </c>
      <c r="K127" s="5" t="s">
        <v>16</v>
      </c>
      <c r="L127" s="5" t="s">
        <v>16</v>
      </c>
      <c r="M127" s="5" t="s">
        <v>16</v>
      </c>
      <c r="N127" s="5" t="s">
        <v>16</v>
      </c>
      <c r="O127" s="5" t="s">
        <v>16</v>
      </c>
      <c r="P127" s="5" t="s">
        <v>16</v>
      </c>
      <c r="Q127" s="5" t="s">
        <v>16</v>
      </c>
      <c r="R127" s="45"/>
      <c r="T127" s="216"/>
      <c r="U127" s="216"/>
      <c r="V127" s="203"/>
    </row>
    <row r="128" spans="1:22" ht="87" customHeight="1" x14ac:dyDescent="0.25">
      <c r="A128" s="106"/>
      <c r="B128" s="98" t="s">
        <v>133</v>
      </c>
      <c r="C128" s="108" t="s">
        <v>169</v>
      </c>
      <c r="D128" s="5" t="s">
        <v>16</v>
      </c>
      <c r="E128" s="4">
        <v>45651</v>
      </c>
      <c r="F128" s="5" t="s">
        <v>16</v>
      </c>
      <c r="G128" s="4">
        <v>45651</v>
      </c>
      <c r="H128" s="34" t="s">
        <v>16</v>
      </c>
      <c r="I128" s="5" t="s">
        <v>16</v>
      </c>
      <c r="J128" s="5" t="s">
        <v>16</v>
      </c>
      <c r="K128" s="5" t="s">
        <v>16</v>
      </c>
      <c r="L128" s="5" t="s">
        <v>16</v>
      </c>
      <c r="M128" s="5" t="s">
        <v>16</v>
      </c>
      <c r="N128" s="5" t="s">
        <v>16</v>
      </c>
      <c r="O128" s="5" t="s">
        <v>16</v>
      </c>
      <c r="P128" s="5" t="s">
        <v>16</v>
      </c>
      <c r="Q128" s="5" t="s">
        <v>16</v>
      </c>
      <c r="R128" s="45"/>
      <c r="T128" s="216"/>
      <c r="U128" s="216"/>
      <c r="V128" s="203"/>
    </row>
    <row r="129" spans="1:22" ht="117.6" customHeight="1" x14ac:dyDescent="0.25">
      <c r="A129" s="106"/>
      <c r="B129" s="98" t="s">
        <v>134</v>
      </c>
      <c r="C129" s="45" t="s">
        <v>65</v>
      </c>
      <c r="D129" s="109" t="s">
        <v>16</v>
      </c>
      <c r="E129" s="4">
        <v>45651</v>
      </c>
      <c r="F129" s="5" t="s">
        <v>16</v>
      </c>
      <c r="G129" s="4">
        <v>45651</v>
      </c>
      <c r="H129" s="34" t="s">
        <v>16</v>
      </c>
      <c r="I129" s="5" t="s">
        <v>16</v>
      </c>
      <c r="J129" s="5" t="s">
        <v>16</v>
      </c>
      <c r="K129" s="5" t="s">
        <v>16</v>
      </c>
      <c r="L129" s="5" t="s">
        <v>16</v>
      </c>
      <c r="M129" s="5" t="s">
        <v>16</v>
      </c>
      <c r="N129" s="5" t="s">
        <v>16</v>
      </c>
      <c r="O129" s="5" t="s">
        <v>16</v>
      </c>
      <c r="P129" s="5" t="s">
        <v>16</v>
      </c>
      <c r="Q129" s="5" t="s">
        <v>16</v>
      </c>
      <c r="R129" s="5"/>
      <c r="T129" s="216"/>
      <c r="U129" s="216"/>
      <c r="V129" s="203"/>
    </row>
    <row r="130" spans="1:22" ht="90" customHeight="1" x14ac:dyDescent="0.25">
      <c r="A130" s="106"/>
      <c r="B130" s="98" t="s">
        <v>135</v>
      </c>
      <c r="C130" s="45" t="s">
        <v>156</v>
      </c>
      <c r="D130" s="4" t="s">
        <v>16</v>
      </c>
      <c r="E130" s="4">
        <v>45651</v>
      </c>
      <c r="F130" s="127" t="s">
        <v>16</v>
      </c>
      <c r="G130" s="4">
        <v>45651</v>
      </c>
      <c r="H130" s="34" t="s">
        <v>16</v>
      </c>
      <c r="I130" s="5" t="s">
        <v>16</v>
      </c>
      <c r="J130" s="5" t="s">
        <v>16</v>
      </c>
      <c r="K130" s="5" t="s">
        <v>16</v>
      </c>
      <c r="L130" s="5" t="s">
        <v>16</v>
      </c>
      <c r="M130" s="5" t="s">
        <v>16</v>
      </c>
      <c r="N130" s="5" t="s">
        <v>16</v>
      </c>
      <c r="O130" s="5" t="s">
        <v>16</v>
      </c>
      <c r="P130" s="5" t="s">
        <v>16</v>
      </c>
      <c r="Q130" s="5" t="s">
        <v>16</v>
      </c>
      <c r="R130" s="45"/>
      <c r="T130" s="216"/>
      <c r="U130" s="216"/>
      <c r="V130" s="203"/>
    </row>
    <row r="131" spans="1:22" ht="45" customHeight="1" x14ac:dyDescent="0.25">
      <c r="A131" s="256" t="s">
        <v>57</v>
      </c>
      <c r="B131" s="257" t="s">
        <v>136</v>
      </c>
      <c r="C131" s="13" t="s">
        <v>44</v>
      </c>
      <c r="D131" s="128" t="s">
        <v>16</v>
      </c>
      <c r="E131" s="129" t="s">
        <v>16</v>
      </c>
      <c r="F131" s="96" t="s">
        <v>16</v>
      </c>
      <c r="G131" s="129" t="s">
        <v>16</v>
      </c>
      <c r="H131" s="2">
        <f t="shared" ref="H131:Q131" si="33">H132+H135+H134+H133</f>
        <v>2.2000000000000002</v>
      </c>
      <c r="I131" s="2">
        <f t="shared" si="33"/>
        <v>2.2000000000000002</v>
      </c>
      <c r="J131" s="2">
        <f t="shared" si="33"/>
        <v>0</v>
      </c>
      <c r="K131" s="2">
        <f t="shared" si="33"/>
        <v>0</v>
      </c>
      <c r="L131" s="2">
        <f t="shared" si="33"/>
        <v>0</v>
      </c>
      <c r="M131" s="2">
        <f t="shared" si="33"/>
        <v>0</v>
      </c>
      <c r="N131" s="2">
        <f t="shared" si="33"/>
        <v>7.6</v>
      </c>
      <c r="O131" s="2">
        <f t="shared" si="33"/>
        <v>7.6</v>
      </c>
      <c r="P131" s="130">
        <f t="shared" si="33"/>
        <v>9.8000000000000007</v>
      </c>
      <c r="Q131" s="131">
        <f t="shared" si="33"/>
        <v>9.8000000000000007</v>
      </c>
      <c r="R131" s="45"/>
      <c r="T131" s="216"/>
      <c r="U131" s="216"/>
      <c r="V131" s="203"/>
    </row>
    <row r="132" spans="1:22" ht="45" hidden="1" customHeight="1" x14ac:dyDescent="0.25">
      <c r="A132" s="256"/>
      <c r="B132" s="257"/>
      <c r="C132" s="45" t="s">
        <v>156</v>
      </c>
      <c r="D132" s="12" t="s">
        <v>16</v>
      </c>
      <c r="E132" s="4" t="s">
        <v>16</v>
      </c>
      <c r="F132" s="72" t="s">
        <v>16</v>
      </c>
      <c r="G132" s="4"/>
      <c r="H132" s="73">
        <v>0</v>
      </c>
      <c r="I132" s="67">
        <v>0</v>
      </c>
      <c r="J132" s="73">
        <v>0</v>
      </c>
      <c r="K132" s="67">
        <v>0</v>
      </c>
      <c r="L132" s="73">
        <v>0</v>
      </c>
      <c r="M132" s="67">
        <v>0</v>
      </c>
      <c r="N132" s="73">
        <v>0</v>
      </c>
      <c r="O132" s="67">
        <v>0</v>
      </c>
      <c r="P132" s="2">
        <f t="shared" ref="P132:Q135" si="34">H132+J132+L132+N132</f>
        <v>0</v>
      </c>
      <c r="Q132" s="2">
        <f t="shared" si="34"/>
        <v>0</v>
      </c>
      <c r="R132" s="45"/>
      <c r="T132" s="216"/>
      <c r="U132" s="216"/>
      <c r="V132" s="203"/>
    </row>
    <row r="133" spans="1:22" ht="25.5" x14ac:dyDescent="0.25">
      <c r="A133" s="256"/>
      <c r="B133" s="132"/>
      <c r="C133" s="45" t="s">
        <v>95</v>
      </c>
      <c r="D133" s="72">
        <v>45300</v>
      </c>
      <c r="E133" s="4">
        <v>45654</v>
      </c>
      <c r="F133" s="72">
        <v>45300</v>
      </c>
      <c r="G133" s="4">
        <v>45654</v>
      </c>
      <c r="H133" s="67">
        <v>2.2000000000000002</v>
      </c>
      <c r="I133" s="133">
        <v>2.2000000000000002</v>
      </c>
      <c r="J133" s="67">
        <v>0</v>
      </c>
      <c r="K133" s="67">
        <v>0</v>
      </c>
      <c r="L133" s="67">
        <v>0</v>
      </c>
      <c r="M133" s="67">
        <v>0</v>
      </c>
      <c r="N133" s="67">
        <v>0.6</v>
      </c>
      <c r="O133" s="67">
        <v>0.6</v>
      </c>
      <c r="P133" s="2">
        <f t="shared" si="34"/>
        <v>2.8000000000000003</v>
      </c>
      <c r="Q133" s="2">
        <f t="shared" si="34"/>
        <v>2.8000000000000003</v>
      </c>
      <c r="R133" s="40"/>
      <c r="T133" s="216"/>
      <c r="U133" s="216"/>
      <c r="V133" s="203"/>
    </row>
    <row r="134" spans="1:22" ht="38.25" x14ac:dyDescent="0.25">
      <c r="A134" s="256"/>
      <c r="B134" s="134"/>
      <c r="C134" s="45" t="s">
        <v>169</v>
      </c>
      <c r="D134" s="72">
        <v>45474</v>
      </c>
      <c r="E134" s="4">
        <v>45654</v>
      </c>
      <c r="F134" s="72">
        <v>45566</v>
      </c>
      <c r="G134" s="4">
        <v>45654</v>
      </c>
      <c r="H134" s="67">
        <v>0</v>
      </c>
      <c r="I134" s="67">
        <v>0</v>
      </c>
      <c r="J134" s="67">
        <v>0</v>
      </c>
      <c r="K134" s="67">
        <v>0</v>
      </c>
      <c r="L134" s="67">
        <v>0</v>
      </c>
      <c r="M134" s="67">
        <v>0</v>
      </c>
      <c r="N134" s="67">
        <v>7</v>
      </c>
      <c r="O134" s="67">
        <v>7</v>
      </c>
      <c r="P134" s="2">
        <f t="shared" si="34"/>
        <v>7</v>
      </c>
      <c r="Q134" s="2">
        <f t="shared" si="34"/>
        <v>7</v>
      </c>
      <c r="R134" s="135"/>
      <c r="T134" s="216"/>
      <c r="U134" s="216"/>
      <c r="V134" s="203"/>
    </row>
    <row r="135" spans="1:22" ht="51" hidden="1" customHeight="1" x14ac:dyDescent="0.25">
      <c r="A135" s="256"/>
      <c r="B135" s="136"/>
      <c r="C135" s="45" t="s">
        <v>137</v>
      </c>
      <c r="D135" s="12" t="s">
        <v>16</v>
      </c>
      <c r="E135" s="4" t="s">
        <v>16</v>
      </c>
      <c r="F135" s="12" t="s">
        <v>16</v>
      </c>
      <c r="G135" s="4"/>
      <c r="H135" s="67">
        <v>0</v>
      </c>
      <c r="I135" s="67">
        <v>0</v>
      </c>
      <c r="J135" s="67">
        <v>0</v>
      </c>
      <c r="K135" s="67">
        <v>0</v>
      </c>
      <c r="L135" s="67">
        <v>0</v>
      </c>
      <c r="M135" s="67">
        <v>0</v>
      </c>
      <c r="N135" s="67">
        <v>0</v>
      </c>
      <c r="O135" s="68">
        <v>0</v>
      </c>
      <c r="P135" s="2">
        <f t="shared" si="34"/>
        <v>0</v>
      </c>
      <c r="Q135" s="2">
        <f t="shared" si="34"/>
        <v>0</v>
      </c>
      <c r="R135" s="45"/>
      <c r="T135" s="216"/>
      <c r="U135" s="216"/>
      <c r="V135" s="203"/>
    </row>
    <row r="136" spans="1:22" ht="70.5" hidden="1" customHeight="1" x14ac:dyDescent="0.25">
      <c r="A136" s="137"/>
      <c r="B136" s="98" t="s">
        <v>138</v>
      </c>
      <c r="C136" s="45" t="s">
        <v>112</v>
      </c>
      <c r="D136" s="79" t="s">
        <v>16</v>
      </c>
      <c r="E136" s="4" t="s">
        <v>16</v>
      </c>
      <c r="F136" s="12" t="s">
        <v>16</v>
      </c>
      <c r="G136" s="4"/>
      <c r="H136" s="67" t="s">
        <v>16</v>
      </c>
      <c r="I136" s="67" t="s">
        <v>16</v>
      </c>
      <c r="J136" s="67" t="s">
        <v>16</v>
      </c>
      <c r="K136" s="67" t="s">
        <v>16</v>
      </c>
      <c r="L136" s="67" t="s">
        <v>16</v>
      </c>
      <c r="M136" s="67" t="s">
        <v>16</v>
      </c>
      <c r="N136" s="67" t="s">
        <v>16</v>
      </c>
      <c r="O136" s="68" t="s">
        <v>16</v>
      </c>
      <c r="P136" s="68" t="s">
        <v>16</v>
      </c>
      <c r="Q136" s="68" t="s">
        <v>16</v>
      </c>
      <c r="R136" s="45"/>
      <c r="T136" s="216"/>
      <c r="U136" s="216"/>
      <c r="V136" s="203"/>
    </row>
    <row r="137" spans="1:22" ht="63" hidden="1" customHeight="1" x14ac:dyDescent="0.25">
      <c r="A137" s="137"/>
      <c r="B137" s="98" t="s">
        <v>139</v>
      </c>
      <c r="C137" s="45" t="s">
        <v>95</v>
      </c>
      <c r="D137" s="79" t="s">
        <v>16</v>
      </c>
      <c r="E137" s="4"/>
      <c r="F137" s="12" t="s">
        <v>16</v>
      </c>
      <c r="G137" s="4"/>
      <c r="H137" s="67" t="s">
        <v>16</v>
      </c>
      <c r="I137" s="67" t="s">
        <v>16</v>
      </c>
      <c r="J137" s="67" t="s">
        <v>16</v>
      </c>
      <c r="K137" s="67" t="s">
        <v>16</v>
      </c>
      <c r="L137" s="67" t="s">
        <v>16</v>
      </c>
      <c r="M137" s="67" t="s">
        <v>16</v>
      </c>
      <c r="N137" s="67" t="s">
        <v>16</v>
      </c>
      <c r="O137" s="68" t="s">
        <v>16</v>
      </c>
      <c r="P137" s="68" t="s">
        <v>16</v>
      </c>
      <c r="Q137" s="68" t="s">
        <v>16</v>
      </c>
      <c r="R137" s="45"/>
      <c r="T137" s="216"/>
      <c r="U137" s="216"/>
      <c r="V137" s="203"/>
    </row>
    <row r="138" spans="1:22" ht="63" hidden="1" customHeight="1" x14ac:dyDescent="0.25">
      <c r="A138" s="137"/>
      <c r="B138" s="98" t="s">
        <v>140</v>
      </c>
      <c r="C138" s="45" t="s">
        <v>156</v>
      </c>
      <c r="D138" s="4" t="s">
        <v>16</v>
      </c>
      <c r="E138" s="4" t="s">
        <v>16</v>
      </c>
      <c r="F138" s="127" t="s">
        <v>16</v>
      </c>
      <c r="G138" s="4"/>
      <c r="H138" s="34" t="s">
        <v>16</v>
      </c>
      <c r="I138" s="5" t="s">
        <v>16</v>
      </c>
      <c r="J138" s="5" t="s">
        <v>16</v>
      </c>
      <c r="K138" s="5" t="s">
        <v>16</v>
      </c>
      <c r="L138" s="5" t="s">
        <v>16</v>
      </c>
      <c r="M138" s="5" t="s">
        <v>16</v>
      </c>
      <c r="N138" s="5" t="s">
        <v>16</v>
      </c>
      <c r="O138" s="5" t="s">
        <v>16</v>
      </c>
      <c r="P138" s="5" t="s">
        <v>16</v>
      </c>
      <c r="Q138" s="5" t="s">
        <v>16</v>
      </c>
      <c r="R138" s="45"/>
      <c r="T138" s="216"/>
      <c r="U138" s="216"/>
      <c r="V138" s="203"/>
    </row>
    <row r="139" spans="1:22" ht="63" x14ac:dyDescent="0.25">
      <c r="A139" s="137"/>
      <c r="B139" s="98" t="s">
        <v>141</v>
      </c>
      <c r="C139" s="45" t="s">
        <v>63</v>
      </c>
      <c r="D139" s="79" t="s">
        <v>16</v>
      </c>
      <c r="E139" s="4">
        <v>45651</v>
      </c>
      <c r="F139" s="12" t="s">
        <v>16</v>
      </c>
      <c r="G139" s="4">
        <v>45651</v>
      </c>
      <c r="H139" s="67" t="s">
        <v>16</v>
      </c>
      <c r="I139" s="67" t="s">
        <v>16</v>
      </c>
      <c r="J139" s="67" t="s">
        <v>16</v>
      </c>
      <c r="K139" s="67" t="s">
        <v>16</v>
      </c>
      <c r="L139" s="67" t="s">
        <v>16</v>
      </c>
      <c r="M139" s="67" t="s">
        <v>16</v>
      </c>
      <c r="N139" s="67" t="s">
        <v>16</v>
      </c>
      <c r="O139" s="68" t="s">
        <v>16</v>
      </c>
      <c r="P139" s="68" t="s">
        <v>16</v>
      </c>
      <c r="Q139" s="68" t="s">
        <v>16</v>
      </c>
      <c r="R139" s="40"/>
      <c r="T139" s="216"/>
      <c r="U139" s="216"/>
      <c r="V139" s="203"/>
    </row>
    <row r="140" spans="1:22" ht="63" customHeight="1" x14ac:dyDescent="0.25">
      <c r="A140" s="137"/>
      <c r="B140" s="98" t="s">
        <v>142</v>
      </c>
      <c r="C140" s="45" t="s">
        <v>169</v>
      </c>
      <c r="D140" s="79" t="s">
        <v>16</v>
      </c>
      <c r="E140" s="4">
        <v>45651</v>
      </c>
      <c r="F140" s="12" t="s">
        <v>16</v>
      </c>
      <c r="G140" s="4">
        <v>45651</v>
      </c>
      <c r="H140" s="67" t="s">
        <v>16</v>
      </c>
      <c r="I140" s="67" t="s">
        <v>16</v>
      </c>
      <c r="J140" s="67" t="s">
        <v>16</v>
      </c>
      <c r="K140" s="67" t="s">
        <v>16</v>
      </c>
      <c r="L140" s="67" t="s">
        <v>16</v>
      </c>
      <c r="M140" s="67" t="s">
        <v>16</v>
      </c>
      <c r="N140" s="67" t="s">
        <v>16</v>
      </c>
      <c r="O140" s="68" t="s">
        <v>16</v>
      </c>
      <c r="P140" s="68" t="s">
        <v>16</v>
      </c>
      <c r="Q140" s="68" t="s">
        <v>16</v>
      </c>
      <c r="R140" s="45"/>
      <c r="T140" s="216"/>
      <c r="U140" s="216"/>
      <c r="V140" s="203"/>
    </row>
    <row r="141" spans="1:22" ht="72" customHeight="1" x14ac:dyDescent="0.25">
      <c r="A141" s="137"/>
      <c r="R141" s="202"/>
      <c r="T141" s="216"/>
      <c r="U141" s="216"/>
      <c r="V141" s="203"/>
    </row>
    <row r="142" spans="1:22" ht="20.25" x14ac:dyDescent="0.3">
      <c r="A142" s="201"/>
      <c r="B142" s="261"/>
      <c r="C142" s="261"/>
      <c r="D142" s="201"/>
      <c r="E142" s="201"/>
      <c r="F142" s="224"/>
      <c r="G142" s="224"/>
      <c r="H142" s="225"/>
      <c r="I142" s="224"/>
      <c r="J142" s="224"/>
      <c r="K142" s="224"/>
      <c r="L142" s="224"/>
      <c r="M142" s="224"/>
      <c r="N142" s="224"/>
      <c r="O142" s="224"/>
      <c r="P142" s="224"/>
      <c r="Q142" s="224"/>
      <c r="R142" s="201"/>
      <c r="S142" s="204"/>
      <c r="T142" s="226"/>
      <c r="U142" s="226"/>
      <c r="V142" s="204"/>
    </row>
    <row r="143" spans="1:22" ht="21" customHeight="1" x14ac:dyDescent="0.3">
      <c r="A143" s="201"/>
      <c r="B143" s="227" t="s">
        <v>58</v>
      </c>
      <c r="C143" s="228"/>
      <c r="D143" s="201"/>
      <c r="E143" s="201"/>
      <c r="F143" s="224"/>
      <c r="G143" s="224"/>
      <c r="H143" s="225"/>
      <c r="I143" s="224"/>
      <c r="J143" s="224"/>
      <c r="K143" s="224"/>
      <c r="L143" s="224"/>
      <c r="M143" s="224"/>
      <c r="N143" s="224"/>
      <c r="O143" s="262" t="s">
        <v>59</v>
      </c>
      <c r="P143" s="262"/>
      <c r="Q143" s="262"/>
      <c r="R143" s="262"/>
      <c r="S143" s="204"/>
      <c r="T143" s="226"/>
      <c r="U143" s="226"/>
      <c r="V143" s="204"/>
    </row>
    <row r="144" spans="1:22" ht="20.25" x14ac:dyDescent="0.3">
      <c r="A144" s="203"/>
      <c r="B144" s="263"/>
      <c r="C144" s="263"/>
      <c r="D144" s="203"/>
      <c r="E144" s="203"/>
      <c r="F144" s="204"/>
      <c r="G144" s="204"/>
      <c r="H144" s="229"/>
      <c r="I144" s="204"/>
      <c r="J144" s="204"/>
      <c r="K144" s="204"/>
      <c r="L144" s="204"/>
      <c r="M144" s="204"/>
      <c r="N144" s="204"/>
      <c r="O144" s="204"/>
      <c r="P144" s="204"/>
      <c r="Q144" s="204"/>
      <c r="R144" s="203"/>
      <c r="S144" s="204"/>
      <c r="T144" s="226"/>
      <c r="U144" s="226"/>
      <c r="V144" s="204"/>
    </row>
    <row r="145" spans="1:22" ht="15.75" x14ac:dyDescent="0.25">
      <c r="A145" s="203"/>
      <c r="B145" s="210"/>
      <c r="C145" s="210"/>
      <c r="D145" s="203"/>
      <c r="E145" s="203"/>
      <c r="F145" s="210"/>
      <c r="G145" s="210"/>
      <c r="H145" s="230"/>
      <c r="I145" s="210"/>
      <c r="J145" s="210"/>
      <c r="K145" s="210"/>
      <c r="L145" s="210"/>
      <c r="M145" s="210"/>
      <c r="N145" s="210"/>
      <c r="O145" s="210"/>
      <c r="P145" s="210"/>
      <c r="Q145" s="210"/>
      <c r="R145" s="203"/>
      <c r="S145" s="210"/>
      <c r="T145" s="210"/>
      <c r="U145" s="210"/>
      <c r="V145" s="210"/>
    </row>
    <row r="146" spans="1:22" x14ac:dyDescent="0.25">
      <c r="A146" s="231"/>
      <c r="B146" s="231"/>
      <c r="C146" s="231"/>
      <c r="D146" s="231"/>
      <c r="E146" s="231"/>
      <c r="F146" s="231"/>
      <c r="G146" s="231"/>
      <c r="H146" s="232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</row>
    <row r="147" spans="1:22" ht="15.75" x14ac:dyDescent="0.25">
      <c r="A147" s="233"/>
    </row>
    <row r="148" spans="1:22" ht="15.75" x14ac:dyDescent="0.25">
      <c r="A148" s="233"/>
    </row>
    <row r="149" spans="1:22" ht="15.75" x14ac:dyDescent="0.25">
      <c r="A149" s="233"/>
    </row>
    <row r="150" spans="1:22" ht="15.75" x14ac:dyDescent="0.25">
      <c r="A150" s="233"/>
    </row>
  </sheetData>
  <mergeCells count="46">
    <mergeCell ref="B142:C142"/>
    <mergeCell ref="O143:R143"/>
    <mergeCell ref="B144:C144"/>
    <mergeCell ref="B107:B109"/>
    <mergeCell ref="B114:B118"/>
    <mergeCell ref="A122:A126"/>
    <mergeCell ref="B122:B126"/>
    <mergeCell ref="A131:A135"/>
    <mergeCell ref="B131:B132"/>
    <mergeCell ref="A85:A89"/>
    <mergeCell ref="B85:B89"/>
    <mergeCell ref="A94:A96"/>
    <mergeCell ref="B94:B96"/>
    <mergeCell ref="B100:B103"/>
    <mergeCell ref="A65:A69"/>
    <mergeCell ref="B65:B69"/>
    <mergeCell ref="A74:A78"/>
    <mergeCell ref="B74:B78"/>
    <mergeCell ref="A80:A84"/>
    <mergeCell ref="B80:B84"/>
    <mergeCell ref="T10:V10"/>
    <mergeCell ref="B11:B15"/>
    <mergeCell ref="B52:B56"/>
    <mergeCell ref="A57:A61"/>
    <mergeCell ref="B57:B61"/>
    <mergeCell ref="A52:A56"/>
    <mergeCell ref="A10:A15"/>
    <mergeCell ref="F5:F7"/>
    <mergeCell ref="G5:G7"/>
    <mergeCell ref="H5:Q5"/>
    <mergeCell ref="R5:R7"/>
    <mergeCell ref="H6:I6"/>
    <mergeCell ref="J6:K6"/>
    <mergeCell ref="L6:M6"/>
    <mergeCell ref="N6:O6"/>
    <mergeCell ref="P6:Q6"/>
    <mergeCell ref="A5:A7"/>
    <mergeCell ref="B5:B7"/>
    <mergeCell ref="C5:C7"/>
    <mergeCell ref="D5:D7"/>
    <mergeCell ref="E5:E7"/>
    <mergeCell ref="F1:R1"/>
    <mergeCell ref="A2:O2"/>
    <mergeCell ref="A3:R3"/>
    <mergeCell ref="D4:E4"/>
    <mergeCell ref="F4:G4"/>
  </mergeCells>
  <pageMargins left="0.118055555555556" right="0.118055555555556" top="0.196527777777778" bottom="0.196527777777778" header="0.511811023622047" footer="0.511811023622047"/>
  <pageSetup paperSize="9" scale="4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Martusenko</cp:lastModifiedBy>
  <cp:revision>21</cp:revision>
  <cp:lastPrinted>2024-07-23T07:26:35Z</cp:lastPrinted>
  <dcterms:created xsi:type="dcterms:W3CDTF">2015-07-20T13:16:26Z</dcterms:created>
  <dcterms:modified xsi:type="dcterms:W3CDTF">2025-04-08T06:04:37Z</dcterms:modified>
  <dc:language>ru-RU</dc:language>
</cp:coreProperties>
</file>